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9440" windowHeight="7935" activeTab="1"/>
  </bookViews>
  <sheets>
    <sheet name="تقارير مياة القصيم" sheetId="1" r:id="rId1"/>
    <sheet name="تقرير اسبوعى" sheetId="3" r:id="rId2"/>
    <sheet name="تقرير شهري" sheetId="2" r:id="rId3"/>
  </sheets>
  <calcPr calcId="125725"/>
</workbook>
</file>

<file path=xl/calcChain.xml><?xml version="1.0" encoding="utf-8"?>
<calcChain xmlns="http://schemas.openxmlformats.org/spreadsheetml/2006/main">
  <c r="I32" i="2"/>
  <c r="H32"/>
  <c r="G32"/>
  <c r="F32"/>
  <c r="E32"/>
  <c r="I31"/>
  <c r="H31"/>
  <c r="G31"/>
  <c r="F31"/>
  <c r="E31"/>
  <c r="I30"/>
  <c r="H30"/>
  <c r="G30"/>
  <c r="F30"/>
  <c r="E30"/>
  <c r="I29"/>
  <c r="H29"/>
  <c r="G29"/>
  <c r="F29"/>
  <c r="E29"/>
  <c r="I28"/>
  <c r="H28"/>
  <c r="G28"/>
  <c r="F28"/>
  <c r="E28"/>
  <c r="I27"/>
  <c r="H27"/>
  <c r="G27"/>
  <c r="F27"/>
  <c r="E27"/>
  <c r="I26"/>
  <c r="H26"/>
  <c r="G26"/>
  <c r="F26"/>
  <c r="E26"/>
  <c r="I25"/>
  <c r="H25"/>
  <c r="G25"/>
  <c r="F25"/>
  <c r="E25"/>
  <c r="I24"/>
  <c r="H24"/>
  <c r="G24"/>
  <c r="F24"/>
  <c r="E24"/>
  <c r="I23"/>
  <c r="H23"/>
  <c r="G23"/>
  <c r="F23"/>
  <c r="E23"/>
  <c r="I22"/>
  <c r="H22"/>
  <c r="G22"/>
  <c r="F22"/>
  <c r="E22"/>
  <c r="I21"/>
  <c r="H21"/>
  <c r="G21"/>
  <c r="F21"/>
  <c r="E21"/>
  <c r="I20"/>
  <c r="H20"/>
  <c r="G20"/>
  <c r="F20"/>
  <c r="E20"/>
  <c r="I19"/>
  <c r="H19"/>
  <c r="G19"/>
  <c r="F19"/>
  <c r="E19"/>
  <c r="I18"/>
  <c r="H18"/>
  <c r="G18"/>
  <c r="F18"/>
  <c r="E18"/>
  <c r="I17"/>
  <c r="H17"/>
  <c r="G17"/>
  <c r="F17"/>
  <c r="E17"/>
  <c r="I16"/>
  <c r="H16"/>
  <c r="G16"/>
  <c r="F16"/>
  <c r="I15"/>
  <c r="N11"/>
  <c r="F15" s="1"/>
  <c r="K15" s="1"/>
  <c r="F15" i="3"/>
  <c r="E15"/>
  <c r="N11"/>
  <c r="I32" s="1"/>
  <c r="B15"/>
  <c r="B26"/>
  <c r="B8"/>
  <c r="D33"/>
  <c r="B32"/>
  <c r="A32"/>
  <c r="B31"/>
  <c r="A31"/>
  <c r="B30"/>
  <c r="A30"/>
  <c r="B29"/>
  <c r="A29"/>
  <c r="B28"/>
  <c r="A28"/>
  <c r="B27"/>
  <c r="A27"/>
  <c r="A26"/>
  <c r="B25"/>
  <c r="A25"/>
  <c r="B24"/>
  <c r="A24"/>
  <c r="B23"/>
  <c r="A23"/>
  <c r="B22"/>
  <c r="A22"/>
  <c r="B21"/>
  <c r="A21"/>
  <c r="B20"/>
  <c r="A20"/>
  <c r="B19"/>
  <c r="A19"/>
  <c r="B18"/>
  <c r="A18"/>
  <c r="B17"/>
  <c r="A17"/>
  <c r="B16"/>
  <c r="A16"/>
  <c r="A15"/>
  <c r="L8"/>
  <c r="B15" i="2"/>
  <c r="B16"/>
  <c r="B17"/>
  <c r="B18"/>
  <c r="B19"/>
  <c r="B20"/>
  <c r="B21"/>
  <c r="B22"/>
  <c r="B23"/>
  <c r="B24"/>
  <c r="B25"/>
  <c r="B26"/>
  <c r="B27"/>
  <c r="B28"/>
  <c r="B29"/>
  <c r="B30"/>
  <c r="B31"/>
  <c r="B32"/>
  <c r="D33"/>
  <c r="A32"/>
  <c r="A31"/>
  <c r="A30"/>
  <c r="A29"/>
  <c r="A28"/>
  <c r="A27"/>
  <c r="A26"/>
  <c r="A25"/>
  <c r="A24"/>
  <c r="A23"/>
  <c r="A22"/>
  <c r="A21"/>
  <c r="A20"/>
  <c r="A19"/>
  <c r="A18"/>
  <c r="A17"/>
  <c r="A16"/>
  <c r="A15"/>
  <c r="D12" i="1"/>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36"/>
  <c r="E36"/>
  <c r="F36"/>
  <c r="G36"/>
  <c r="H36"/>
  <c r="I36"/>
  <c r="J36"/>
  <c r="J37" s="1"/>
  <c r="E16" i="2" s="1"/>
  <c r="K36" i="1"/>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37"/>
  <c r="E37"/>
  <c r="G15" i="2" s="1"/>
  <c r="F37" i="1"/>
  <c r="G37"/>
  <c r="H37"/>
  <c r="H15" i="2" s="1"/>
  <c r="I37" i="1"/>
  <c r="K37"/>
  <c r="L37"/>
  <c r="K16" i="2" s="1"/>
  <c r="M37" i="1"/>
  <c r="N37"/>
  <c r="O37"/>
  <c r="P37"/>
  <c r="Q37"/>
  <c r="R37"/>
  <c r="S37"/>
  <c r="T37"/>
  <c r="U37"/>
  <c r="V37"/>
  <c r="W37"/>
  <c r="X37"/>
  <c r="Y37"/>
  <c r="Z37"/>
  <c r="AA37"/>
  <c r="AB37"/>
  <c r="AC37"/>
  <c r="AD37"/>
  <c r="AE37"/>
  <c r="AF37"/>
  <c r="AG37"/>
  <c r="AH37"/>
  <c r="AI37"/>
  <c r="AJ37"/>
  <c r="AK37"/>
  <c r="AL37"/>
  <c r="AM37"/>
  <c r="AN37"/>
  <c r="K20" i="2" s="1"/>
  <c r="AO37" i="1"/>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BZ112" s="1"/>
  <c r="CA111"/>
  <c r="CB111"/>
  <c r="CB112" s="1"/>
  <c r="CC111"/>
  <c r="CD111"/>
  <c r="CD112" s="1"/>
  <c r="CE111"/>
  <c r="CF111"/>
  <c r="CF112" s="1"/>
  <c r="CG111"/>
  <c r="CH111"/>
  <c r="CH112" s="1"/>
  <c r="CI111"/>
  <c r="CJ111"/>
  <c r="CJ112" s="1"/>
  <c r="CK111"/>
  <c r="CL111"/>
  <c r="CL112" s="1"/>
  <c r="CM111"/>
  <c r="CN111"/>
  <c r="CN112" s="1"/>
  <c r="CO111"/>
  <c r="CP111"/>
  <c r="CP112" s="1"/>
  <c r="CQ111"/>
  <c r="CR111"/>
  <c r="CR112" s="1"/>
  <c r="CS111"/>
  <c r="CT111"/>
  <c r="CT112" s="1"/>
  <c r="CU111"/>
  <c r="CV111"/>
  <c r="CV112" s="1"/>
  <c r="CW111"/>
  <c r="CX111"/>
  <c r="CX112" s="1"/>
  <c r="CY111"/>
  <c r="CZ111"/>
  <c r="CZ112" s="1"/>
  <c r="DA111"/>
  <c r="DB111"/>
  <c r="DB112" s="1"/>
  <c r="DC111"/>
  <c r="DD111"/>
  <c r="DD112" s="1"/>
  <c r="DE111"/>
  <c r="DF111"/>
  <c r="DF112" s="1"/>
  <c r="DG111"/>
  <c r="DH111"/>
  <c r="DH112" s="1"/>
  <c r="DI111"/>
  <c r="DJ111"/>
  <c r="DJ112" s="1"/>
  <c r="DK111"/>
  <c r="DL111"/>
  <c r="DL112" s="1"/>
  <c r="DM111"/>
  <c r="DN111"/>
  <c r="DN112" s="1"/>
  <c r="DO111"/>
  <c r="DP111"/>
  <c r="DP112" s="1"/>
  <c r="DQ111"/>
  <c r="DR111"/>
  <c r="DR112" s="1"/>
  <c r="DS111"/>
  <c r="DT111"/>
  <c r="DT112" s="1"/>
  <c r="DU111"/>
  <c r="DV111"/>
  <c r="DV112" s="1"/>
  <c r="DW111"/>
  <c r="DX111"/>
  <c r="DX112" s="1"/>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CA112"/>
  <c r="CC112"/>
  <c r="CE112"/>
  <c r="CG112"/>
  <c r="CI112"/>
  <c r="CK112"/>
  <c r="CM112"/>
  <c r="CO112"/>
  <c r="CQ112"/>
  <c r="CS112"/>
  <c r="CU112"/>
  <c r="CW112"/>
  <c r="CY112"/>
  <c r="DA112"/>
  <c r="DC112"/>
  <c r="DE112"/>
  <c r="DG112"/>
  <c r="DI112"/>
  <c r="DK112"/>
  <c r="DM112"/>
  <c r="DO112"/>
  <c r="DQ112"/>
  <c r="DS112"/>
  <c r="DU112"/>
  <c r="DW112"/>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L8" i="2"/>
  <c r="C120" i="1"/>
  <c r="C128"/>
  <c r="C136"/>
  <c r="C144"/>
  <c r="C111"/>
  <c r="C103"/>
  <c r="C95"/>
  <c r="C87"/>
  <c r="C112" s="1"/>
  <c r="C78"/>
  <c r="C70"/>
  <c r="C62"/>
  <c r="C54"/>
  <c r="C46"/>
  <c r="C28"/>
  <c r="C36"/>
  <c r="C20"/>
  <c r="C12"/>
  <c r="E15" i="2" l="1"/>
  <c r="G21" i="3"/>
  <c r="F18"/>
  <c r="H24"/>
  <c r="H16"/>
  <c r="I19"/>
  <c r="E23"/>
  <c r="G27"/>
  <c r="I15"/>
  <c r="G17"/>
  <c r="E19"/>
  <c r="H20"/>
  <c r="F22"/>
  <c r="I23"/>
  <c r="I25"/>
  <c r="I29"/>
  <c r="G15"/>
  <c r="F16"/>
  <c r="E17"/>
  <c r="I17"/>
  <c r="H18"/>
  <c r="G19"/>
  <c r="F20"/>
  <c r="E21"/>
  <c r="I21"/>
  <c r="H22"/>
  <c r="G23"/>
  <c r="F24"/>
  <c r="E25"/>
  <c r="H26"/>
  <c r="F28"/>
  <c r="G31"/>
  <c r="E29"/>
  <c r="H30"/>
  <c r="F32"/>
  <c r="G25"/>
  <c r="F26"/>
  <c r="E27"/>
  <c r="I27"/>
  <c r="H28"/>
  <c r="G29"/>
  <c r="F30"/>
  <c r="E31"/>
  <c r="I31"/>
  <c r="H32"/>
  <c r="H15"/>
  <c r="E16"/>
  <c r="G16"/>
  <c r="I16"/>
  <c r="F17"/>
  <c r="H17"/>
  <c r="E18"/>
  <c r="G18"/>
  <c r="I18"/>
  <c r="F19"/>
  <c r="H19"/>
  <c r="E20"/>
  <c r="G20"/>
  <c r="I20"/>
  <c r="F21"/>
  <c r="H21"/>
  <c r="E22"/>
  <c r="G22"/>
  <c r="I22"/>
  <c r="F23"/>
  <c r="H23"/>
  <c r="E24"/>
  <c r="G24"/>
  <c r="I24"/>
  <c r="F25"/>
  <c r="H25"/>
  <c r="E26"/>
  <c r="G26"/>
  <c r="I26"/>
  <c r="F27"/>
  <c r="H27"/>
  <c r="E28"/>
  <c r="G28"/>
  <c r="I28"/>
  <c r="F29"/>
  <c r="H29"/>
  <c r="E30"/>
  <c r="G30"/>
  <c r="I30"/>
  <c r="F31"/>
  <c r="H31"/>
  <c r="E32"/>
  <c r="G32"/>
  <c r="F33" i="2"/>
  <c r="C37" i="1"/>
  <c r="C79"/>
  <c r="I33" i="2"/>
  <c r="G33"/>
  <c r="H33"/>
  <c r="C148" i="1"/>
  <c r="K20" i="3" l="1"/>
  <c r="K16"/>
  <c r="E33" i="2"/>
  <c r="O18"/>
  <c r="J15" s="1"/>
  <c r="I33" i="3"/>
  <c r="H33"/>
  <c r="G33"/>
  <c r="E33"/>
  <c r="J15" l="1"/>
  <c r="F33"/>
  <c r="K15"/>
</calcChain>
</file>

<file path=xl/comments1.xml><?xml version="1.0" encoding="utf-8"?>
<comments xmlns="http://schemas.openxmlformats.org/spreadsheetml/2006/main">
  <authors>
    <author>Abinshehab</author>
  </authors>
  <commentList>
    <comment ref="DY5" authorId="0">
      <text>
        <r>
          <rPr>
            <b/>
            <sz val="9"/>
            <color indexed="81"/>
            <rFont val="Tahoma"/>
            <family val="2"/>
          </rPr>
          <t>هذا العمود لتحديد رقم الأسبوع من أجل جلب البيانات في التقرير الإسبوعي</t>
        </r>
        <r>
          <rPr>
            <sz val="9"/>
            <color indexed="81"/>
            <rFont val="Tahoma"/>
            <family val="2"/>
          </rPr>
          <t xml:space="preserve">
</t>
        </r>
      </text>
    </comment>
    <comment ref="DZ5" authorId="0">
      <text>
        <r>
          <rPr>
            <b/>
            <sz val="9"/>
            <color indexed="81"/>
            <rFont val="Tahoma"/>
            <family val="2"/>
          </rPr>
          <t>هذا العمود لتحديد رقم الشهر من أجل جلب البيانات في التقرير الشهري</t>
        </r>
        <r>
          <rPr>
            <sz val="9"/>
            <color indexed="81"/>
            <rFont val="Tahoma"/>
            <family val="2"/>
          </rPr>
          <t xml:space="preserve">
</t>
        </r>
      </text>
    </comment>
  </commentList>
</comments>
</file>

<file path=xl/comments2.xml><?xml version="1.0" encoding="utf-8"?>
<comments xmlns="http://schemas.openxmlformats.org/spreadsheetml/2006/main">
  <authors>
    <author>Abinshehab</author>
  </authors>
  <commentList>
    <comment ref="N11" authorId="0">
      <text>
        <r>
          <rPr>
            <b/>
            <sz val="9"/>
            <color indexed="81"/>
            <rFont val="Tahoma"/>
            <family val="2"/>
          </rPr>
          <t>هذه الخلية مهمة جدا لتحديد رقم الأسبوع في الجدول</t>
        </r>
        <r>
          <rPr>
            <sz val="9"/>
            <color indexed="81"/>
            <rFont val="Tahoma"/>
            <family val="2"/>
          </rPr>
          <t xml:space="preserve">
</t>
        </r>
      </text>
    </comment>
  </commentList>
</comments>
</file>

<file path=xl/comments3.xml><?xml version="1.0" encoding="utf-8"?>
<comments xmlns="http://schemas.openxmlformats.org/spreadsheetml/2006/main">
  <authors>
    <author>Abinshehab</author>
  </authors>
  <commentList>
    <comment ref="N11" authorId="0">
      <text>
        <r>
          <rPr>
            <b/>
            <sz val="9"/>
            <color indexed="81"/>
            <rFont val="Tahoma"/>
            <family val="2"/>
          </rPr>
          <t>هذه الخلية مهمة جدا لتحديد رقم الشهر
 في الجدول</t>
        </r>
        <r>
          <rPr>
            <sz val="9"/>
            <color indexed="81"/>
            <rFont val="Tahoma"/>
            <family val="2"/>
          </rPr>
          <t xml:space="preserve">
</t>
        </r>
      </text>
    </comment>
  </commentList>
</comments>
</file>

<file path=xl/sharedStrings.xml><?xml version="1.0" encoding="utf-8"?>
<sst xmlns="http://schemas.openxmlformats.org/spreadsheetml/2006/main" count="376" uniqueCount="90">
  <si>
    <t>حفر</t>
  </si>
  <si>
    <t>طبقة حماية</t>
  </si>
  <si>
    <t>دفان مع الشريط</t>
  </si>
  <si>
    <t>طبقات ردم</t>
  </si>
  <si>
    <t>اسفلت</t>
  </si>
  <si>
    <t>اليوم</t>
  </si>
  <si>
    <t>الموقع (اللغفية)</t>
  </si>
  <si>
    <t>الموقع (الشنانة)</t>
  </si>
  <si>
    <t>الموقع (الشبيكية)</t>
  </si>
  <si>
    <t>الموقع (الخريشاء)</t>
  </si>
  <si>
    <t>الموقع (الدحلة)</t>
  </si>
  <si>
    <t>الثلاثاء</t>
  </si>
  <si>
    <t>الأربعاء</t>
  </si>
  <si>
    <t>الخميس</t>
  </si>
  <si>
    <t>الجمعة</t>
  </si>
  <si>
    <t>السبت</t>
  </si>
  <si>
    <t>الأحد</t>
  </si>
  <si>
    <t>الإثنين</t>
  </si>
  <si>
    <t>اجمالى الاسبوع الثانى</t>
  </si>
  <si>
    <t>اجمالى الاسبوع الثالث</t>
  </si>
  <si>
    <t>اجمالى الاسبوع الرابع</t>
  </si>
  <si>
    <t>اجمالي الاسبوع الخامس</t>
  </si>
  <si>
    <t>ميلادى</t>
  </si>
  <si>
    <t>اجمالي الاسبوع الثالث</t>
  </si>
  <si>
    <t>اجمالى الاسبوع الاول</t>
  </si>
  <si>
    <t>اجمالى شهر سبتمبر2012م</t>
  </si>
  <si>
    <t>اجمالي الاسبوع الرابع</t>
  </si>
  <si>
    <t>اجمالي شهر اكتوبر2012م</t>
  </si>
  <si>
    <t>اجمالي الاسبوع الثانى</t>
  </si>
  <si>
    <t>اجمالى شهر نوفمبر2012م</t>
  </si>
  <si>
    <t>إجمالي شهر ديسمبر2012م</t>
  </si>
  <si>
    <t>التاريخ:</t>
  </si>
  <si>
    <t xml:space="preserve">    سعادة / المديـــر التنفيــــذى</t>
  </si>
  <si>
    <t xml:space="preserve">                                                 المحترم</t>
  </si>
  <si>
    <t>اسم المقاول</t>
  </si>
  <si>
    <t>المرحلة</t>
  </si>
  <si>
    <t>الاعمال المنجزة ( بالمتر الطولى)</t>
  </si>
  <si>
    <t>تمديد مواسير</t>
  </si>
  <si>
    <t>قطر125مم</t>
  </si>
  <si>
    <t>قطر180مم</t>
  </si>
  <si>
    <t>ردم</t>
  </si>
  <si>
    <t>سفلته</t>
  </si>
  <si>
    <t>موقع العمل</t>
  </si>
  <si>
    <t xml:space="preserve">كمية الشبكة بالعقد </t>
  </si>
  <si>
    <t>نسبة الانجاز للمشروع</t>
  </si>
  <si>
    <t>نسبة الانجاز للموقع</t>
  </si>
  <si>
    <t>ملاحظــــــات</t>
  </si>
  <si>
    <t>تقريـــــــــــر موجـــز عن سير العمل مع بيان بالاعمال المنجـــزة في مشــروع إنشاء شبكات مياه القصــــــيم مرحلة (5-6-7) عن شهـــر</t>
  </si>
  <si>
    <t>تمديد 125</t>
  </si>
  <si>
    <t>تمديد 180</t>
  </si>
  <si>
    <t>خامسة</t>
  </si>
  <si>
    <t>الموقع ( القوارة)</t>
  </si>
  <si>
    <t>الموقع ( ابانات)</t>
  </si>
  <si>
    <t>مؤسسة المتيسير م.محمد حسين</t>
  </si>
  <si>
    <t>مؤسسة سعد طهليل الدوسري (ابو مشاري)</t>
  </si>
  <si>
    <t>مؤسسة ركن المواثيق ( ابو مشعل)</t>
  </si>
  <si>
    <t>زايد الشيبانى</t>
  </si>
  <si>
    <t>مؤسسة عبدالله شتوى العيافى (عبدالله القحطانى)</t>
  </si>
  <si>
    <t>الموقع (عطا)</t>
  </si>
  <si>
    <t>مرحلة خامسة</t>
  </si>
  <si>
    <t>حمد شعوى الحربي</t>
  </si>
  <si>
    <t>مرحلة سادسة</t>
  </si>
  <si>
    <t>الموقع (عطى)</t>
  </si>
  <si>
    <t>الموقع (الهمجة)</t>
  </si>
  <si>
    <t>مجموعة بن موطان</t>
  </si>
  <si>
    <t>الموقع (روضة القردان)</t>
  </si>
  <si>
    <t>مؤسسة العجروش</t>
  </si>
  <si>
    <t>مؤسسة بوادر الجودة للمقاولات ( حماد الحربي)</t>
  </si>
  <si>
    <t>مرحلة سابعة</t>
  </si>
  <si>
    <t xml:space="preserve">مؤسسة شموخ الانشاء </t>
  </si>
  <si>
    <t>الموقع (دخنة)</t>
  </si>
  <si>
    <t>مؤسسة غزاى الحربي</t>
  </si>
  <si>
    <t>الموقع (الخشيبى)</t>
  </si>
  <si>
    <t>مؤسسة سما التطوير للمقاولات ( محمدالمطيري)</t>
  </si>
  <si>
    <t>مؤسسة درة الغمام</t>
  </si>
  <si>
    <t>مؤسسة القوس المنير للتجارة ( م.صابر مصطفى صابر )</t>
  </si>
  <si>
    <t>الموقع (ثادج)</t>
  </si>
  <si>
    <t>مؤسسة اضواء الحفر</t>
  </si>
  <si>
    <t>ملاحظات :</t>
  </si>
  <si>
    <t>الاجمــــــــــــــــــــــــالى</t>
  </si>
  <si>
    <t>م.رفاعى</t>
  </si>
  <si>
    <t>تقريـــــــــــر موجـــز عن سير العمل مع بيان بالاعمال المنجـــزة في مشــروع إنشاء شبكات مياه القصــــــيم مرحلة (5-6-7) الاسبوع</t>
  </si>
  <si>
    <t xml:space="preserve">1* هذا بعض ما تعلمته من منتدكم العظيم ولكن انا ارغب في طريقة تكون اسهل واسرع من ما انا انجزتة كما فى الخلتين 16/15وايضاً يطبق على باقى المواقع وايضاً باقى اسابيع الشهر الاسبوع الثانى ، والثالث، والرابع </t>
  </si>
  <si>
    <t>2* هذا تقرير اسبوعى وارغب عندما انتقل لشهر اكتوبر وباقي شهور السنة ايضاً يتم عمل التقرير مثل شهر سبتمبر</t>
  </si>
  <si>
    <t>1* هذا بعض ما تعلمته من منتدكم العظيم ولكن انا ارغب في طريقة تكون اسهل واسرع من ما انا انجزتة وايضاً باقى شهور السنه بالمثل بحيث يكون من السهل استدعاء تقرير أي شهر بسهولة</t>
  </si>
  <si>
    <t>الأول</t>
  </si>
  <si>
    <t>من شهر</t>
  </si>
  <si>
    <t>سبتمبر</t>
  </si>
  <si>
    <t>رقم الإسبوع</t>
  </si>
  <si>
    <t>رقم الشهر</t>
  </si>
</sst>
</file>

<file path=xl/styles.xml><?xml version="1.0" encoding="utf-8"?>
<styleSheet xmlns="http://schemas.openxmlformats.org/spreadsheetml/2006/main">
  <numFmts count="3">
    <numFmt numFmtId="164" formatCode="[$-F800]dddd\,\ mmmm\ dd\,\ yyyy"/>
    <numFmt numFmtId="165" formatCode="[$-1170401]B2dd\ mmmm\,\ yyyy;@"/>
    <numFmt numFmtId="166" formatCode="mmm"/>
  </numFmts>
  <fonts count="34">
    <font>
      <sz val="11"/>
      <color theme="1"/>
      <name val="Arial"/>
      <family val="2"/>
      <charset val="178"/>
      <scheme val="minor"/>
    </font>
    <font>
      <sz val="11"/>
      <color rgb="FFFF0000"/>
      <name val="Arial"/>
      <family val="2"/>
      <charset val="178"/>
      <scheme val="minor"/>
    </font>
    <font>
      <sz val="11"/>
      <color theme="0"/>
      <name val="Arial"/>
      <family val="2"/>
      <charset val="178"/>
      <scheme val="minor"/>
    </font>
    <font>
      <b/>
      <sz val="11"/>
      <color theme="1"/>
      <name val="Times New Roman"/>
      <family val="1"/>
      <scheme val="major"/>
    </font>
    <font>
      <b/>
      <sz val="10"/>
      <color theme="1"/>
      <name val="Times New Roman"/>
      <family val="1"/>
      <scheme val="major"/>
    </font>
    <font>
      <b/>
      <sz val="9"/>
      <color theme="1"/>
      <name val="Times New Roman"/>
      <family val="1"/>
      <scheme val="major"/>
    </font>
    <font>
      <b/>
      <sz val="11"/>
      <color rgb="FFFF0000"/>
      <name val="Times New Roman"/>
      <family val="1"/>
      <scheme val="major"/>
    </font>
    <font>
      <b/>
      <sz val="10"/>
      <color rgb="FFFF0000"/>
      <name val="Times New Roman"/>
      <family val="1"/>
      <scheme val="major"/>
    </font>
    <font>
      <b/>
      <sz val="11"/>
      <color theme="0"/>
      <name val="Times New Roman"/>
      <family val="1"/>
      <scheme val="major"/>
    </font>
    <font>
      <b/>
      <sz val="10"/>
      <color theme="0"/>
      <name val="Times New Roman"/>
      <family val="1"/>
      <scheme val="major"/>
    </font>
    <font>
      <b/>
      <sz val="14"/>
      <color theme="1"/>
      <name val="Times New Roman"/>
      <family val="1"/>
      <scheme val="major"/>
    </font>
    <font>
      <sz val="14"/>
      <color theme="1"/>
      <name val="Arial"/>
      <family val="2"/>
      <charset val="178"/>
      <scheme val="minor"/>
    </font>
    <font>
      <b/>
      <sz val="13"/>
      <color theme="1"/>
      <name val="Times New Roman"/>
      <family val="1"/>
      <scheme val="major"/>
    </font>
    <font>
      <b/>
      <sz val="13"/>
      <color theme="1"/>
      <name val="Arial"/>
      <family val="2"/>
      <charset val="178"/>
      <scheme val="minor"/>
    </font>
    <font>
      <b/>
      <sz val="12"/>
      <color theme="1"/>
      <name val="Times New Roman"/>
      <family val="1"/>
      <scheme val="major"/>
    </font>
    <font>
      <b/>
      <sz val="18"/>
      <color theme="1"/>
      <name val="Times New Roman"/>
      <family val="1"/>
      <scheme val="major"/>
    </font>
    <font>
      <sz val="18"/>
      <color theme="1"/>
      <name val="AF_Taif Normal"/>
      <charset val="178"/>
    </font>
    <font>
      <sz val="18"/>
      <color theme="1"/>
      <name val="AF_Unizah"/>
      <charset val="178"/>
    </font>
    <font>
      <sz val="12"/>
      <color theme="1"/>
      <name val="Al-Kharashi 3"/>
      <charset val="178"/>
    </font>
    <font>
      <b/>
      <sz val="16"/>
      <color rgb="FFFF0000"/>
      <name val="Times New Roman"/>
      <family val="1"/>
      <scheme val="major"/>
    </font>
    <font>
      <b/>
      <sz val="16"/>
      <color theme="0"/>
      <name val="Times New Roman"/>
      <family val="1"/>
      <scheme val="major"/>
    </font>
    <font>
      <sz val="11"/>
      <color theme="1"/>
      <name val="AdvertisingBold"/>
      <charset val="178"/>
    </font>
    <font>
      <b/>
      <sz val="11.5"/>
      <color theme="1"/>
      <name val="Times New Roman"/>
      <family val="1"/>
      <scheme val="major"/>
    </font>
    <font>
      <sz val="11.5"/>
      <color theme="1"/>
      <name val="Times New Roman"/>
      <family val="1"/>
      <scheme val="major"/>
    </font>
    <font>
      <sz val="13"/>
      <color theme="1"/>
      <name val="AdvertisingBold"/>
      <charset val="178"/>
    </font>
    <font>
      <sz val="17"/>
      <color theme="1"/>
      <name val="AF_Taif Normal"/>
      <charset val="178"/>
    </font>
    <font>
      <b/>
      <sz val="17"/>
      <color theme="1"/>
      <name val="Times New Roman"/>
      <family val="1"/>
      <scheme val="major"/>
    </font>
    <font>
      <sz val="17"/>
      <color theme="1"/>
      <name val="Arial"/>
      <family val="2"/>
      <charset val="178"/>
      <scheme val="minor"/>
    </font>
    <font>
      <sz val="9"/>
      <color theme="1"/>
      <name val="Arial"/>
      <family val="2"/>
      <charset val="178"/>
      <scheme val="minor"/>
    </font>
    <font>
      <sz val="14"/>
      <color theme="1"/>
      <name val="Al-Kharashi 3"/>
      <charset val="178"/>
    </font>
    <font>
      <b/>
      <sz val="16"/>
      <color rgb="FF0000FF"/>
      <name val="Times New Roman"/>
      <family val="1"/>
      <scheme val="major"/>
    </font>
    <font>
      <sz val="12"/>
      <color theme="1"/>
      <name val="AF_Taif Normal"/>
      <charset val="178"/>
    </font>
    <font>
      <sz val="9"/>
      <color indexed="81"/>
      <name val="Tahoma"/>
      <family val="2"/>
    </font>
    <font>
      <b/>
      <sz val="9"/>
      <color indexed="81"/>
      <name val="Tahoma"/>
      <family val="2"/>
    </font>
  </fonts>
  <fills count="17">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66"/>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66CC"/>
        <bgColor indexed="64"/>
      </patternFill>
    </fill>
    <fill>
      <patternFill patternType="solid">
        <fgColor theme="4" tint="-0.499984740745262"/>
        <bgColor indexed="64"/>
      </patternFill>
    </fill>
    <fill>
      <patternFill patternType="solid">
        <fgColor rgb="FF0000FF"/>
        <bgColor indexed="64"/>
      </patternFill>
    </fill>
    <fill>
      <patternFill patternType="solid">
        <fgColor rgb="FF002060"/>
        <bgColor indexed="64"/>
      </patternFill>
    </fill>
    <fill>
      <patternFill patternType="solid">
        <fgColor rgb="FFFFC000"/>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top/>
      <bottom/>
      <diagonal/>
    </border>
    <border>
      <left/>
      <right style="medium">
        <color rgb="FFFF0000"/>
      </right>
      <top/>
      <bottom/>
      <diagonal/>
    </border>
    <border>
      <left style="medium">
        <color rgb="FF0000FF"/>
      </left>
      <right style="thin">
        <color indexed="64"/>
      </right>
      <top style="thin">
        <color indexed="64"/>
      </top>
      <bottom style="thin">
        <color indexed="64"/>
      </bottom>
      <diagonal/>
    </border>
    <border>
      <left style="thin">
        <color indexed="64"/>
      </left>
      <right style="medium">
        <color rgb="FF0000FF"/>
      </right>
      <top style="thin">
        <color indexed="64"/>
      </top>
      <bottom style="thin">
        <color indexed="64"/>
      </bottom>
      <diagonal/>
    </border>
    <border>
      <left style="medium">
        <color rgb="FF0000FF"/>
      </left>
      <right/>
      <top/>
      <bottom/>
      <diagonal/>
    </border>
    <border>
      <left/>
      <right style="medium">
        <color rgb="FF0000FF"/>
      </right>
      <top/>
      <bottom/>
      <diagonal/>
    </border>
    <border>
      <left style="medium">
        <color rgb="FF009900"/>
      </left>
      <right style="thin">
        <color indexed="64"/>
      </right>
      <top style="thin">
        <color indexed="64"/>
      </top>
      <bottom style="thin">
        <color indexed="64"/>
      </bottom>
      <diagonal/>
    </border>
    <border>
      <left style="thin">
        <color indexed="64"/>
      </left>
      <right style="medium">
        <color rgb="FF009900"/>
      </right>
      <top style="thin">
        <color indexed="64"/>
      </top>
      <bottom style="thin">
        <color indexed="64"/>
      </bottom>
      <diagonal/>
    </border>
    <border>
      <left style="medium">
        <color rgb="FF009900"/>
      </left>
      <right/>
      <top/>
      <bottom/>
      <diagonal/>
    </border>
    <border>
      <left/>
      <right style="medium">
        <color rgb="FF009900"/>
      </right>
      <top/>
      <bottom/>
      <diagonal/>
    </border>
    <border>
      <left style="medium">
        <color rgb="FFFF0000"/>
      </left>
      <right style="medium">
        <color rgb="FFFF0000"/>
      </right>
      <top style="dashed">
        <color rgb="FFFF0000"/>
      </top>
      <bottom style="medium">
        <color rgb="FFFF0000"/>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rgb="FFFF0000"/>
      </left>
      <right style="medium">
        <color rgb="FFFF0000"/>
      </right>
      <top/>
      <bottom style="dashed">
        <color rgb="FFFF0000"/>
      </bottom>
      <diagonal/>
    </border>
    <border>
      <left/>
      <right/>
      <top/>
      <bottom style="thick">
        <color auto="1"/>
      </bottom>
      <diagonal/>
    </border>
    <border>
      <left/>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ck">
        <color auto="1"/>
      </bottom>
      <diagonal/>
    </border>
    <border>
      <left/>
      <right style="medium">
        <color auto="1"/>
      </right>
      <top/>
      <bottom style="thick">
        <color auto="1"/>
      </bottom>
      <diagonal/>
    </border>
    <border>
      <left/>
      <right style="thin">
        <color indexed="64"/>
      </right>
      <top style="medium">
        <color indexed="64"/>
      </top>
      <bottom style="thin">
        <color indexed="64"/>
      </bottom>
      <diagonal/>
    </border>
    <border>
      <left/>
      <right style="medium">
        <color rgb="FFFF0000"/>
      </right>
      <top/>
      <bottom style="thin">
        <color indexed="64"/>
      </bottom>
      <diagonal/>
    </border>
    <border>
      <left style="medium">
        <color indexed="64"/>
      </left>
      <right style="thin">
        <color indexed="64"/>
      </right>
      <top style="double">
        <color indexed="64"/>
      </top>
      <bottom style="dashed">
        <color indexed="64"/>
      </bottom>
      <diagonal/>
    </border>
    <border>
      <left style="thin">
        <color indexed="64"/>
      </left>
      <right style="thin">
        <color indexed="64"/>
      </right>
      <top style="double">
        <color indexed="64"/>
      </top>
      <bottom style="dashed">
        <color indexed="64"/>
      </bottom>
      <diagonal/>
    </border>
    <border>
      <left style="thin">
        <color indexed="64"/>
      </left>
      <right style="medium">
        <color indexed="64"/>
      </right>
      <top style="double">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style="medium">
        <color indexed="64"/>
      </right>
      <top style="dashed">
        <color indexed="64"/>
      </top>
      <bottom style="double">
        <color indexed="64"/>
      </bottom>
      <diagonal/>
    </border>
    <border>
      <left style="medium">
        <color indexed="64"/>
      </left>
      <right style="thin">
        <color indexed="64"/>
      </right>
      <top style="double">
        <color indexed="64"/>
      </top>
      <bottom style="dashDot">
        <color indexed="64"/>
      </bottom>
      <diagonal/>
    </border>
    <border>
      <left style="thin">
        <color indexed="64"/>
      </left>
      <right style="thin">
        <color indexed="64"/>
      </right>
      <top style="double">
        <color indexed="64"/>
      </top>
      <bottom style="dashDot">
        <color indexed="64"/>
      </bottom>
      <diagonal/>
    </border>
    <border>
      <left style="thin">
        <color indexed="64"/>
      </left>
      <right style="medium">
        <color indexed="64"/>
      </right>
      <top style="double">
        <color indexed="64"/>
      </top>
      <bottom style="dashDot">
        <color indexed="64"/>
      </bottom>
      <diagonal/>
    </border>
    <border>
      <left style="medium">
        <color indexed="64"/>
      </left>
      <right style="thin">
        <color indexed="64"/>
      </right>
      <top style="dashDot">
        <color indexed="64"/>
      </top>
      <bottom style="dashDot">
        <color indexed="64"/>
      </bottom>
      <diagonal/>
    </border>
    <border>
      <left style="thin">
        <color indexed="64"/>
      </left>
      <right style="thin">
        <color indexed="64"/>
      </right>
      <top style="dashDot">
        <color indexed="64"/>
      </top>
      <bottom style="dashDot">
        <color indexed="64"/>
      </bottom>
      <diagonal/>
    </border>
    <border>
      <left style="thin">
        <color indexed="64"/>
      </left>
      <right style="medium">
        <color indexed="64"/>
      </right>
      <top style="dashDot">
        <color indexed="64"/>
      </top>
      <bottom style="dashDot">
        <color indexed="64"/>
      </bottom>
      <diagonal/>
    </border>
    <border>
      <left style="medium">
        <color indexed="64"/>
      </left>
      <right style="thin">
        <color indexed="64"/>
      </right>
      <top style="dashDot">
        <color indexed="64"/>
      </top>
      <bottom style="double">
        <color indexed="64"/>
      </bottom>
      <diagonal/>
    </border>
    <border>
      <left style="thin">
        <color indexed="64"/>
      </left>
      <right style="thin">
        <color indexed="64"/>
      </right>
      <top style="dashDot">
        <color indexed="64"/>
      </top>
      <bottom style="double">
        <color indexed="64"/>
      </bottom>
      <diagonal/>
    </border>
    <border>
      <left style="thin">
        <color indexed="64"/>
      </left>
      <right style="medium">
        <color indexed="64"/>
      </right>
      <top style="dashDot">
        <color indexed="64"/>
      </top>
      <bottom style="double">
        <color indexed="64"/>
      </bottom>
      <diagonal/>
    </border>
    <border>
      <left style="medium">
        <color auto="1"/>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auto="1"/>
      </right>
      <top style="double">
        <color indexed="64"/>
      </top>
      <bottom/>
      <diagonal/>
    </border>
    <border>
      <left style="medium">
        <color auto="1"/>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medium">
        <color auto="1"/>
      </right>
      <top style="dotted">
        <color auto="1"/>
      </top>
      <bottom style="dotted">
        <color auto="1"/>
      </bottom>
      <diagonal/>
    </border>
    <border>
      <left/>
      <right style="medium">
        <color auto="1"/>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auto="1"/>
      </right>
      <top/>
      <bottom style="dotted">
        <color auto="1"/>
      </bottom>
      <diagonal/>
    </border>
    <border>
      <left style="medium">
        <color auto="1"/>
      </left>
      <right style="thin">
        <color auto="1"/>
      </right>
      <top style="dotted">
        <color auto="1"/>
      </top>
      <bottom/>
      <diagonal/>
    </border>
    <border>
      <left style="thin">
        <color auto="1"/>
      </left>
      <right style="thin">
        <color auto="1"/>
      </right>
      <top style="dotted">
        <color auto="1"/>
      </top>
      <bottom/>
      <diagonal/>
    </border>
    <border>
      <left style="thin">
        <color auto="1"/>
      </left>
      <right/>
      <top style="dotted">
        <color auto="1"/>
      </top>
      <bottom/>
      <diagonal/>
    </border>
    <border>
      <left/>
      <right style="medium">
        <color auto="1"/>
      </right>
      <top style="dotted">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left style="medium">
        <color indexed="64"/>
      </left>
      <right/>
      <top/>
      <bottom style="thin">
        <color indexed="64"/>
      </bottom>
      <diagonal/>
    </border>
    <border>
      <left/>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s>
  <cellStyleXfs count="1">
    <xf numFmtId="0" fontId="0" fillId="0" borderId="0"/>
  </cellStyleXfs>
  <cellXfs count="266">
    <xf numFmtId="0" fontId="0" fillId="0" borderId="0" xfId="0"/>
    <xf numFmtId="0" fontId="4" fillId="0" borderId="0" xfId="0" applyFont="1" applyAlignment="1">
      <alignment horizontal="center" vertical="center" wrapText="1" readingOrder="2"/>
    </xf>
    <xf numFmtId="0" fontId="3" fillId="0" borderId="0" xfId="0" applyFont="1" applyAlignment="1">
      <alignment horizontal="center"/>
    </xf>
    <xf numFmtId="0" fontId="4" fillId="0" borderId="1" xfId="0" applyFont="1" applyBorder="1" applyAlignment="1">
      <alignment horizontal="center" vertical="center" wrapText="1" readingOrder="2"/>
    </xf>
    <xf numFmtId="0" fontId="3" fillId="0" borderId="1" xfId="0" applyFont="1" applyBorder="1" applyAlignment="1">
      <alignment horizontal="center"/>
    </xf>
    <xf numFmtId="0" fontId="6" fillId="2" borderId="1" xfId="0" applyFont="1" applyFill="1" applyBorder="1" applyAlignment="1">
      <alignment horizontal="center"/>
    </xf>
    <xf numFmtId="0" fontId="7" fillId="2" borderId="1" xfId="0" applyFont="1" applyFill="1" applyBorder="1" applyAlignment="1">
      <alignment horizontal="center" vertical="center" wrapText="1" readingOrder="2"/>
    </xf>
    <xf numFmtId="0" fontId="1" fillId="2" borderId="1" xfId="0" applyFont="1" applyFill="1" applyBorder="1"/>
    <xf numFmtId="0" fontId="3" fillId="3" borderId="1" xfId="0" applyFont="1" applyFill="1" applyBorder="1" applyAlignment="1">
      <alignment horizontal="center"/>
    </xf>
    <xf numFmtId="0" fontId="2" fillId="3" borderId="0" xfId="0" applyFont="1" applyFill="1"/>
    <xf numFmtId="16" fontId="5" fillId="0" borderId="1" xfId="0" applyNumberFormat="1" applyFont="1" applyBorder="1" applyAlignment="1">
      <alignment horizontal="center"/>
    </xf>
    <xf numFmtId="0" fontId="5" fillId="0" borderId="0" xfId="0" applyFont="1" applyAlignment="1">
      <alignment horizontal="center"/>
    </xf>
    <xf numFmtId="16" fontId="5" fillId="3" borderId="2" xfId="0" applyNumberFormat="1" applyFont="1" applyFill="1" applyBorder="1" applyAlignment="1">
      <alignment horizontal="center"/>
    </xf>
    <xf numFmtId="16" fontId="5" fillId="0" borderId="2" xfId="0" applyNumberFormat="1" applyFont="1" applyBorder="1" applyAlignment="1">
      <alignment horizontal="center"/>
    </xf>
    <xf numFmtId="0" fontId="4" fillId="0" borderId="3"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0" fontId="4" fillId="0" borderId="1" xfId="0" applyFont="1" applyBorder="1" applyAlignment="1">
      <alignment horizontal="center" vertical="center" wrapText="1" readingOrder="2"/>
    </xf>
    <xf numFmtId="16" fontId="5" fillId="0" borderId="6" xfId="0" applyNumberFormat="1" applyFont="1" applyBorder="1" applyAlignment="1">
      <alignment horizontal="center"/>
    </xf>
    <xf numFmtId="0" fontId="7" fillId="4" borderId="1" xfId="0" applyFont="1" applyFill="1" applyBorder="1" applyAlignment="1">
      <alignment horizontal="center" vertical="center" wrapText="1" readingOrder="2"/>
    </xf>
    <xf numFmtId="0" fontId="1" fillId="4" borderId="1" xfId="0" applyFont="1" applyFill="1" applyBorder="1" applyAlignment="1">
      <alignment vertical="center"/>
    </xf>
    <xf numFmtId="0" fontId="1" fillId="4" borderId="0" xfId="0" applyFont="1" applyFill="1" applyAlignment="1">
      <alignment vertical="center"/>
    </xf>
    <xf numFmtId="0" fontId="4" fillId="5" borderId="10" xfId="0" applyFont="1" applyFill="1" applyBorder="1" applyAlignment="1">
      <alignment horizontal="center" vertical="center" wrapText="1" readingOrder="2"/>
    </xf>
    <xf numFmtId="0" fontId="4" fillId="5" borderId="1" xfId="0" applyFont="1" applyFill="1" applyBorder="1" applyAlignment="1">
      <alignment horizontal="center" vertical="center" wrapText="1" readingOrder="2"/>
    </xf>
    <xf numFmtId="0" fontId="4" fillId="5" borderId="11" xfId="0" applyFont="1" applyFill="1" applyBorder="1" applyAlignment="1">
      <alignment horizontal="center" vertical="center" wrapText="1" readingOrder="2"/>
    </xf>
    <xf numFmtId="0" fontId="9" fillId="5" borderId="10" xfId="0" applyFont="1" applyFill="1" applyBorder="1" applyAlignment="1">
      <alignment horizontal="center" vertical="center" wrapText="1" readingOrder="2"/>
    </xf>
    <xf numFmtId="0" fontId="4" fillId="5" borderId="26" xfId="0" applyFont="1" applyFill="1" applyBorder="1" applyAlignment="1">
      <alignment horizontal="center" vertical="center" wrapText="1" readingOrder="2"/>
    </xf>
    <xf numFmtId="0" fontId="4" fillId="5" borderId="0" xfId="0" applyFont="1" applyFill="1" applyBorder="1" applyAlignment="1">
      <alignment horizontal="center" vertical="center" wrapText="1" readingOrder="2"/>
    </xf>
    <xf numFmtId="0" fontId="4" fillId="5" borderId="12" xfId="0" applyFont="1" applyFill="1" applyBorder="1" applyAlignment="1">
      <alignment horizontal="center" vertical="center" wrapText="1" readingOrder="2"/>
    </xf>
    <xf numFmtId="0" fontId="4" fillId="5" borderId="13" xfId="0" applyFont="1" applyFill="1" applyBorder="1" applyAlignment="1">
      <alignment horizontal="center" vertical="center" wrapText="1" readingOrder="2"/>
    </xf>
    <xf numFmtId="0" fontId="4" fillId="6" borderId="14" xfId="0" applyFont="1" applyFill="1" applyBorder="1" applyAlignment="1">
      <alignment horizontal="center" vertical="center" wrapText="1" readingOrder="2"/>
    </xf>
    <xf numFmtId="0" fontId="4" fillId="6" borderId="1" xfId="0" applyFont="1" applyFill="1" applyBorder="1" applyAlignment="1">
      <alignment horizontal="center" vertical="center" wrapText="1" readingOrder="2"/>
    </xf>
    <xf numFmtId="0" fontId="4" fillId="6" borderId="15" xfId="0" applyFont="1" applyFill="1" applyBorder="1" applyAlignment="1">
      <alignment horizontal="center" vertical="center" wrapText="1" readingOrder="2"/>
    </xf>
    <xf numFmtId="0" fontId="4" fillId="6" borderId="16" xfId="0" applyFont="1" applyFill="1" applyBorder="1" applyAlignment="1">
      <alignment horizontal="center" vertical="center" wrapText="1" readingOrder="2"/>
    </xf>
    <xf numFmtId="0" fontId="4" fillId="6" borderId="0" xfId="0" applyFont="1" applyFill="1" applyBorder="1" applyAlignment="1">
      <alignment horizontal="center" vertical="center" wrapText="1" readingOrder="2"/>
    </xf>
    <xf numFmtId="0" fontId="4" fillId="6" borderId="17" xfId="0" applyFont="1" applyFill="1" applyBorder="1" applyAlignment="1">
      <alignment horizontal="center" vertical="center" wrapText="1" readingOrder="2"/>
    </xf>
    <xf numFmtId="0" fontId="4" fillId="7" borderId="18" xfId="0" applyFont="1" applyFill="1" applyBorder="1" applyAlignment="1">
      <alignment horizontal="center" vertical="center" wrapText="1" readingOrder="2"/>
    </xf>
    <xf numFmtId="0" fontId="4" fillId="7" borderId="1" xfId="0" applyFont="1" applyFill="1" applyBorder="1" applyAlignment="1">
      <alignment horizontal="center" vertical="center" wrapText="1" readingOrder="2"/>
    </xf>
    <xf numFmtId="0" fontId="4" fillId="7" borderId="19" xfId="0" applyFont="1" applyFill="1" applyBorder="1" applyAlignment="1">
      <alignment horizontal="center" vertical="center" wrapText="1" readingOrder="2"/>
    </xf>
    <xf numFmtId="0" fontId="4" fillId="7" borderId="0" xfId="0" applyFont="1" applyFill="1" applyBorder="1" applyAlignment="1">
      <alignment horizontal="center" vertical="center" wrapText="1" readingOrder="2"/>
    </xf>
    <xf numFmtId="0" fontId="4" fillId="7" borderId="20" xfId="0" applyFont="1" applyFill="1" applyBorder="1" applyAlignment="1">
      <alignment horizontal="center" vertical="center" wrapText="1" readingOrder="2"/>
    </xf>
    <xf numFmtId="0" fontId="4" fillId="7" borderId="21" xfId="0" applyFont="1" applyFill="1" applyBorder="1" applyAlignment="1">
      <alignment horizontal="center" vertical="center" wrapText="1" readingOrder="2"/>
    </xf>
    <xf numFmtId="0" fontId="4" fillId="8" borderId="22" xfId="0" applyFont="1" applyFill="1" applyBorder="1" applyAlignment="1">
      <alignment horizontal="center" vertical="center" wrapText="1" readingOrder="2"/>
    </xf>
    <xf numFmtId="0" fontId="4" fillId="8" borderId="1" xfId="0" applyFont="1" applyFill="1" applyBorder="1" applyAlignment="1">
      <alignment horizontal="center" vertical="center" wrapText="1" readingOrder="2"/>
    </xf>
    <xf numFmtId="0" fontId="4" fillId="8" borderId="23" xfId="0" applyFont="1" applyFill="1" applyBorder="1" applyAlignment="1">
      <alignment horizontal="center" vertical="center" wrapText="1" readingOrder="2"/>
    </xf>
    <xf numFmtId="0" fontId="4" fillId="8" borderId="0" xfId="0" applyFont="1" applyFill="1" applyBorder="1" applyAlignment="1">
      <alignment horizontal="center" vertical="center" wrapText="1" readingOrder="2"/>
    </xf>
    <xf numFmtId="0" fontId="4" fillId="8" borderId="24" xfId="0" applyFont="1" applyFill="1" applyBorder="1" applyAlignment="1">
      <alignment horizontal="center" vertical="center" wrapText="1" readingOrder="2"/>
    </xf>
    <xf numFmtId="0" fontId="4" fillId="8" borderId="25" xfId="0" applyFont="1" applyFill="1" applyBorder="1" applyAlignment="1">
      <alignment horizontal="center" vertical="center" wrapText="1" readingOrder="2"/>
    </xf>
    <xf numFmtId="0" fontId="4" fillId="9" borderId="1" xfId="0" applyFont="1" applyFill="1" applyBorder="1" applyAlignment="1">
      <alignment horizontal="center" vertical="center" wrapText="1" readingOrder="2"/>
    </xf>
    <xf numFmtId="0" fontId="4" fillId="9" borderId="0" xfId="0" applyFont="1" applyFill="1" applyAlignment="1">
      <alignment horizontal="center" vertical="center" wrapText="1" readingOrder="2"/>
    </xf>
    <xf numFmtId="0" fontId="4" fillId="10" borderId="1" xfId="0" applyFont="1" applyFill="1" applyBorder="1" applyAlignment="1">
      <alignment horizontal="center" vertical="center" wrapText="1" readingOrder="2"/>
    </xf>
    <xf numFmtId="0" fontId="4" fillId="10" borderId="0" xfId="0" applyFont="1" applyFill="1" applyAlignment="1">
      <alignment horizontal="center" vertical="center" wrapText="1" readingOrder="2"/>
    </xf>
    <xf numFmtId="0" fontId="4" fillId="11" borderId="1" xfId="0" applyFont="1" applyFill="1" applyBorder="1" applyAlignment="1">
      <alignment horizontal="center" vertical="center" wrapText="1" readingOrder="2"/>
    </xf>
    <xf numFmtId="0" fontId="4" fillId="11" borderId="0" xfId="0" applyFont="1" applyFill="1" applyAlignment="1">
      <alignment horizontal="center" vertical="center" wrapText="1" readingOrder="2"/>
    </xf>
    <xf numFmtId="0" fontId="4" fillId="12" borderId="1" xfId="0" applyFont="1" applyFill="1" applyBorder="1" applyAlignment="1">
      <alignment horizontal="center" vertical="center" wrapText="1" readingOrder="2"/>
    </xf>
    <xf numFmtId="0" fontId="4" fillId="12" borderId="0" xfId="0" applyFont="1" applyFill="1" applyAlignment="1">
      <alignment horizontal="center" vertical="center" wrapText="1" readingOrder="2"/>
    </xf>
    <xf numFmtId="16" fontId="5" fillId="2" borderId="1" xfId="0" applyNumberFormat="1" applyFont="1" applyFill="1" applyBorder="1" applyAlignment="1">
      <alignment horizontal="center"/>
    </xf>
    <xf numFmtId="0" fontId="2" fillId="13" borderId="1" xfId="0" applyFont="1" applyFill="1" applyBorder="1"/>
    <xf numFmtId="0" fontId="3" fillId="0" borderId="6" xfId="0" applyFont="1" applyBorder="1" applyAlignment="1">
      <alignment horizontal="center"/>
    </xf>
    <xf numFmtId="0" fontId="4" fillId="5" borderId="28" xfId="0" applyFont="1" applyFill="1" applyBorder="1" applyAlignment="1">
      <alignment horizontal="center" vertical="center" wrapText="1" readingOrder="2"/>
    </xf>
    <xf numFmtId="0" fontId="9" fillId="13" borderId="1" xfId="0" applyFont="1" applyFill="1" applyBorder="1" applyAlignment="1">
      <alignment horizontal="center" vertical="center" wrapText="1" readingOrder="2"/>
    </xf>
    <xf numFmtId="16" fontId="5" fillId="0" borderId="27" xfId="0" applyNumberFormat="1" applyFont="1" applyBorder="1" applyAlignment="1">
      <alignment horizontal="center"/>
    </xf>
    <xf numFmtId="0" fontId="4" fillId="5" borderId="30" xfId="0" applyFont="1" applyFill="1" applyBorder="1" applyAlignment="1">
      <alignment horizontal="center" vertical="center" wrapText="1" readingOrder="2"/>
    </xf>
    <xf numFmtId="0" fontId="10" fillId="0" borderId="0" xfId="0" applyFont="1" applyAlignment="1">
      <alignment horizontal="center"/>
    </xf>
    <xf numFmtId="0" fontId="11" fillId="0" borderId="0" xfId="0" applyFont="1"/>
    <xf numFmtId="0" fontId="12" fillId="0" borderId="0" xfId="0" applyFont="1" applyAlignment="1">
      <alignment horizontal="center" vertical="center"/>
    </xf>
    <xf numFmtId="0" fontId="12" fillId="0" borderId="0" xfId="0" applyFont="1" applyBorder="1" applyAlignment="1">
      <alignment horizontal="center" vertical="center"/>
    </xf>
    <xf numFmtId="0" fontId="13" fillId="0" borderId="0" xfId="0" applyFont="1"/>
    <xf numFmtId="0" fontId="12" fillId="0" borderId="31" xfId="0" applyFont="1" applyBorder="1" applyAlignment="1">
      <alignment horizontal="center" vertical="center"/>
    </xf>
    <xf numFmtId="164" fontId="10" fillId="0" borderId="0" xfId="0" applyNumberFormat="1" applyFont="1" applyBorder="1" applyAlignment="1">
      <alignment vertical="center"/>
    </xf>
    <xf numFmtId="0" fontId="16" fillId="0" borderId="0" xfId="0" applyFont="1" applyAlignment="1">
      <alignment horizontal="right" vertical="center"/>
    </xf>
    <xf numFmtId="0" fontId="12" fillId="0" borderId="0" xfId="0" applyFont="1" applyBorder="1" applyAlignment="1">
      <alignment horizontal="center"/>
    </xf>
    <xf numFmtId="0" fontId="12" fillId="0" borderId="31" xfId="0" applyFont="1" applyBorder="1" applyAlignment="1">
      <alignment horizontal="center"/>
    </xf>
    <xf numFmtId="0" fontId="12" fillId="0" borderId="0" xfId="0" applyFont="1" applyAlignment="1">
      <alignment horizontal="center"/>
    </xf>
    <xf numFmtId="0" fontId="17" fillId="0" borderId="0" xfId="0" applyFont="1" applyBorder="1" applyAlignment="1">
      <alignment vertical="center"/>
    </xf>
    <xf numFmtId="0" fontId="0" fillId="0" borderId="0" xfId="0" applyAlignment="1">
      <alignment vertical="center"/>
    </xf>
    <xf numFmtId="0" fontId="12" fillId="0" borderId="33" xfId="0" applyFont="1" applyBorder="1" applyAlignment="1">
      <alignment horizontal="center" vertical="center"/>
    </xf>
    <xf numFmtId="0" fontId="13" fillId="0" borderId="35" xfId="0" applyFont="1" applyBorder="1"/>
    <xf numFmtId="0" fontId="12" fillId="0" borderId="12" xfId="0" applyFont="1" applyBorder="1" applyAlignment="1">
      <alignment horizontal="center" vertical="center"/>
    </xf>
    <xf numFmtId="0" fontId="13" fillId="0" borderId="13" xfId="0" applyFont="1" applyBorder="1"/>
    <xf numFmtId="0" fontId="12" fillId="0" borderId="36" xfId="0" applyFont="1" applyBorder="1" applyAlignment="1">
      <alignment horizontal="center" vertical="center"/>
    </xf>
    <xf numFmtId="0" fontId="13" fillId="0" borderId="37" xfId="0" applyFont="1" applyBorder="1"/>
    <xf numFmtId="0" fontId="16" fillId="0" borderId="12" xfId="0" applyFont="1" applyBorder="1" applyAlignment="1">
      <alignment horizontal="right" vertical="center"/>
    </xf>
    <xf numFmtId="0" fontId="16" fillId="0" borderId="0" xfId="0" applyFont="1" applyBorder="1" applyAlignment="1">
      <alignment horizontal="right" vertical="center"/>
    </xf>
    <xf numFmtId="0" fontId="16" fillId="0" borderId="0" xfId="0" applyFont="1" applyBorder="1" applyAlignment="1">
      <alignment horizontal="center"/>
    </xf>
    <xf numFmtId="0" fontId="16" fillId="0" borderId="13" xfId="0" applyFont="1" applyBorder="1" applyAlignment="1">
      <alignment horizontal="right" vertical="center"/>
    </xf>
    <xf numFmtId="0" fontId="17" fillId="0" borderId="13" xfId="0" applyFont="1" applyBorder="1" applyAlignment="1">
      <alignment vertical="center"/>
    </xf>
    <xf numFmtId="0" fontId="5" fillId="5" borderId="3" xfId="0" applyFont="1" applyFill="1" applyBorder="1" applyAlignment="1">
      <alignment horizontal="center" vertical="center" wrapText="1" readingOrder="2"/>
    </xf>
    <xf numFmtId="0" fontId="12" fillId="0" borderId="41" xfId="0" applyFont="1" applyBorder="1" applyAlignment="1">
      <alignment horizontal="center" vertical="center"/>
    </xf>
    <xf numFmtId="0" fontId="12" fillId="0" borderId="41" xfId="0" applyFont="1" applyBorder="1" applyAlignment="1">
      <alignment horizont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12" fillId="0" borderId="50" xfId="0" applyFont="1" applyBorder="1" applyAlignment="1">
      <alignment horizontal="center" vertical="center"/>
    </xf>
    <xf numFmtId="0" fontId="14" fillId="0" borderId="50" xfId="0" applyFont="1" applyBorder="1" applyAlignment="1">
      <alignment horizontal="center" vertical="center" readingOrder="2"/>
    </xf>
    <xf numFmtId="0" fontId="12" fillId="0" borderId="50" xfId="0" applyFont="1" applyBorder="1" applyAlignment="1">
      <alignment horizontal="center"/>
    </xf>
    <xf numFmtId="0" fontId="12" fillId="0" borderId="53" xfId="0" applyFont="1" applyBorder="1" applyAlignment="1">
      <alignment horizontal="center" vertical="center"/>
    </xf>
    <xf numFmtId="0" fontId="14" fillId="0" borderId="53" xfId="0" applyFont="1" applyBorder="1" applyAlignment="1">
      <alignment horizontal="center" vertical="center" readingOrder="2"/>
    </xf>
    <xf numFmtId="0" fontId="12" fillId="0" borderId="53" xfId="0" applyFont="1" applyBorder="1" applyAlignment="1">
      <alignment horizontal="center"/>
    </xf>
    <xf numFmtId="0" fontId="12" fillId="0" borderId="56" xfId="0" applyFont="1" applyBorder="1" applyAlignment="1">
      <alignment horizontal="center" vertical="center"/>
    </xf>
    <xf numFmtId="0" fontId="14" fillId="0" borderId="56" xfId="0" applyFont="1" applyBorder="1" applyAlignment="1">
      <alignment horizontal="center" vertical="center" readingOrder="2"/>
    </xf>
    <xf numFmtId="0" fontId="12" fillId="0" borderId="56" xfId="0" applyFont="1" applyBorder="1" applyAlignment="1">
      <alignment horizontal="center"/>
    </xf>
    <xf numFmtId="0" fontId="12" fillId="0" borderId="59" xfId="0" applyFont="1" applyBorder="1" applyAlignment="1">
      <alignment horizontal="center" vertical="center"/>
    </xf>
    <xf numFmtId="0" fontId="14" fillId="0" borderId="59" xfId="0" applyFont="1" applyBorder="1" applyAlignment="1">
      <alignment horizontal="center" vertical="center" readingOrder="2"/>
    </xf>
    <xf numFmtId="0" fontId="12" fillId="0" borderId="59" xfId="0" applyFont="1" applyBorder="1" applyAlignment="1">
      <alignment horizontal="center"/>
    </xf>
    <xf numFmtId="0" fontId="12" fillId="0" borderId="62" xfId="0" applyFont="1" applyBorder="1" applyAlignment="1">
      <alignment horizontal="center" vertical="center"/>
    </xf>
    <xf numFmtId="0" fontId="12" fillId="0" borderId="62" xfId="0" applyFont="1" applyBorder="1" applyAlignment="1">
      <alignment horizontal="center"/>
    </xf>
    <xf numFmtId="0" fontId="12" fillId="0" borderId="62" xfId="0" applyFont="1" applyBorder="1" applyAlignment="1">
      <alignment horizontal="center" vertical="center" readingOrder="2"/>
    </xf>
    <xf numFmtId="0" fontId="15" fillId="0" borderId="0" xfId="0" applyNumberFormat="1" applyFont="1" applyBorder="1" applyAlignment="1">
      <alignment horizontal="center" vertical="center" readingOrder="2"/>
    </xf>
    <xf numFmtId="0" fontId="3" fillId="0" borderId="70" xfId="0" applyFont="1" applyBorder="1" applyAlignment="1">
      <alignment horizontal="center" vertical="center"/>
    </xf>
    <xf numFmtId="0" fontId="21" fillId="0" borderId="0" xfId="0" applyFont="1"/>
    <xf numFmtId="0" fontId="12" fillId="0" borderId="12" xfId="0" applyFont="1" applyBorder="1" applyAlignment="1">
      <alignment horizontal="right" vertical="center"/>
    </xf>
    <xf numFmtId="0" fontId="12" fillId="0" borderId="76" xfId="0" applyFont="1" applyBorder="1" applyAlignment="1">
      <alignment horizontal="center" vertical="center"/>
    </xf>
    <xf numFmtId="0" fontId="12" fillId="0" borderId="76" xfId="0" applyFont="1" applyBorder="1" applyAlignment="1">
      <alignment horizontal="center" vertical="center" readingOrder="2"/>
    </xf>
    <xf numFmtId="0" fontId="12" fillId="0" borderId="76" xfId="0" applyFont="1" applyBorder="1" applyAlignment="1">
      <alignment horizontal="center"/>
    </xf>
    <xf numFmtId="0" fontId="22" fillId="0" borderId="80" xfId="0" applyFont="1" applyBorder="1" applyAlignment="1">
      <alignment horizontal="center" vertical="center"/>
    </xf>
    <xf numFmtId="0" fontId="22" fillId="0" borderId="80" xfId="0" applyFont="1" applyBorder="1" applyAlignment="1">
      <alignment horizontal="center"/>
    </xf>
    <xf numFmtId="0" fontId="23" fillId="0" borderId="0" xfId="0" applyFont="1"/>
    <xf numFmtId="0" fontId="24" fillId="0" borderId="0" xfId="0" applyFont="1" applyAlignment="1">
      <alignment horizontal="center" vertical="center"/>
    </xf>
    <xf numFmtId="0" fontId="12" fillId="0" borderId="0" xfId="0" applyFont="1" applyAlignment="1">
      <alignment vertical="center"/>
    </xf>
    <xf numFmtId="0" fontId="26" fillId="0" borderId="0" xfId="0" applyFont="1" applyBorder="1" applyAlignment="1">
      <alignment horizontal="center" vertical="center"/>
    </xf>
    <xf numFmtId="0" fontId="25" fillId="0" borderId="0" xfId="0" applyFont="1" applyBorder="1" applyAlignment="1">
      <alignment vertical="center"/>
    </xf>
    <xf numFmtId="0" fontId="25" fillId="0" borderId="13" xfId="0" applyFont="1" applyBorder="1" applyAlignment="1">
      <alignment vertical="center"/>
    </xf>
    <xf numFmtId="0" fontId="25" fillId="0" borderId="0" xfId="0" applyFont="1" applyAlignment="1">
      <alignment vertical="center"/>
    </xf>
    <xf numFmtId="0" fontId="27" fillId="0" borderId="0" xfId="0" applyFont="1"/>
    <xf numFmtId="0" fontId="24" fillId="0" borderId="0" xfId="0" applyFont="1" applyAlignment="1">
      <alignment horizontal="center" vertical="center"/>
    </xf>
    <xf numFmtId="0" fontId="12" fillId="0" borderId="59" xfId="0" applyFont="1" applyBorder="1" applyAlignment="1">
      <alignment horizontal="center" vertical="center"/>
    </xf>
    <xf numFmtId="0" fontId="22" fillId="0" borderId="80" xfId="0" applyFont="1" applyBorder="1" applyAlignment="1">
      <alignment horizontal="center" vertical="center"/>
    </xf>
    <xf numFmtId="0" fontId="12" fillId="0" borderId="0" xfId="0" applyFont="1" applyAlignment="1">
      <alignment horizontal="center" vertical="center"/>
    </xf>
    <xf numFmtId="0" fontId="12" fillId="0" borderId="75" xfId="0" applyFont="1" applyBorder="1" applyAlignment="1">
      <alignment horizontal="center" vertical="center"/>
    </xf>
    <xf numFmtId="0" fontId="12" fillId="0" borderId="76" xfId="0" applyFont="1" applyBorder="1" applyAlignment="1">
      <alignment horizontal="center" vertical="center"/>
    </xf>
    <xf numFmtId="0" fontId="12" fillId="0" borderId="61" xfId="0" applyFont="1" applyBorder="1" applyAlignment="1">
      <alignment horizontal="center" vertical="center"/>
    </xf>
    <xf numFmtId="0" fontId="12" fillId="0" borderId="62" xfId="0" applyFont="1" applyBorder="1" applyAlignment="1">
      <alignment horizontal="center" vertical="center"/>
    </xf>
    <xf numFmtId="0" fontId="12" fillId="0" borderId="56"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12" fillId="0" borderId="50" xfId="0" applyFont="1" applyBorder="1" applyAlignment="1">
      <alignment horizontal="center" vertical="center"/>
    </xf>
    <xf numFmtId="0" fontId="12" fillId="0" borderId="53" xfId="0" applyFont="1" applyBorder="1" applyAlignment="1">
      <alignment horizontal="center" vertical="center"/>
    </xf>
    <xf numFmtId="0" fontId="12" fillId="0" borderId="55" xfId="0" applyFont="1" applyBorder="1" applyAlignment="1">
      <alignment horizontal="center" vertical="center"/>
    </xf>
    <xf numFmtId="0" fontId="12" fillId="0" borderId="58" xfId="0" applyFont="1" applyBorder="1" applyAlignment="1">
      <alignment horizontal="center" vertical="center"/>
    </xf>
    <xf numFmtId="0" fontId="12" fillId="0" borderId="41" xfId="0" applyFont="1" applyBorder="1" applyAlignment="1">
      <alignment horizontal="center" vertical="center"/>
    </xf>
    <xf numFmtId="0" fontId="12" fillId="0" borderId="43" xfId="0" applyFont="1" applyBorder="1" applyAlignment="1">
      <alignment horizontal="center" vertical="center"/>
    </xf>
    <xf numFmtId="0" fontId="12" fillId="0" borderId="46" xfId="0" applyFont="1" applyBorder="1" applyAlignment="1">
      <alignment horizontal="center" vertical="center"/>
    </xf>
    <xf numFmtId="0" fontId="12" fillId="0" borderId="49" xfId="0" applyFont="1" applyBorder="1" applyAlignment="1">
      <alignment horizontal="center" vertical="center"/>
    </xf>
    <xf numFmtId="0" fontId="12" fillId="0" borderId="52" xfId="0" applyFont="1" applyBorder="1" applyAlignment="1">
      <alignment horizontal="center" vertical="center"/>
    </xf>
    <xf numFmtId="0" fontId="12" fillId="0" borderId="40" xfId="0" applyFont="1" applyBorder="1" applyAlignment="1">
      <alignment horizontal="center" vertical="center"/>
    </xf>
    <xf numFmtId="0" fontId="28" fillId="0" borderId="0" xfId="0" applyFont="1"/>
    <xf numFmtId="0" fontId="10" fillId="0" borderId="12" xfId="0" applyFont="1" applyBorder="1" applyAlignment="1">
      <alignment horizontal="left" vertical="center"/>
    </xf>
    <xf numFmtId="0" fontId="14" fillId="4" borderId="41" xfId="0" applyFont="1" applyFill="1" applyBorder="1" applyAlignment="1">
      <alignment horizontal="center" vertical="center" readingOrder="2"/>
    </xf>
    <xf numFmtId="0" fontId="14" fillId="4" borderId="44" xfId="0" applyFont="1" applyFill="1" applyBorder="1" applyAlignment="1">
      <alignment horizontal="center" vertical="center" readingOrder="2"/>
    </xf>
    <xf numFmtId="0" fontId="14" fillId="4" borderId="47" xfId="0" applyFont="1" applyFill="1" applyBorder="1" applyAlignment="1">
      <alignment horizontal="center" vertical="center" readingOrder="2"/>
    </xf>
    <xf numFmtId="0" fontId="14" fillId="4" borderId="50" xfId="0" applyFont="1" applyFill="1" applyBorder="1" applyAlignment="1">
      <alignment horizontal="center" vertical="center" readingOrder="2"/>
    </xf>
    <xf numFmtId="0" fontId="14" fillId="4" borderId="53" xfId="0" applyFont="1" applyFill="1" applyBorder="1" applyAlignment="1">
      <alignment horizontal="center" vertical="center" readingOrder="2"/>
    </xf>
    <xf numFmtId="0" fontId="14" fillId="4" borderId="56" xfId="0" applyFont="1" applyFill="1" applyBorder="1" applyAlignment="1">
      <alignment horizontal="center" vertical="center" readingOrder="2"/>
    </xf>
    <xf numFmtId="0" fontId="14" fillId="4" borderId="59" xfId="0" applyFont="1" applyFill="1" applyBorder="1" applyAlignment="1">
      <alignment horizontal="center" vertical="center" readingOrder="2"/>
    </xf>
    <xf numFmtId="0" fontId="12" fillId="4" borderId="62" xfId="0" applyFont="1" applyFill="1" applyBorder="1" applyAlignment="1">
      <alignment horizontal="center" vertical="center" readingOrder="2"/>
    </xf>
    <xf numFmtId="0" fontId="12" fillId="4" borderId="76" xfId="0" applyFont="1" applyFill="1" applyBorder="1" applyAlignment="1">
      <alignment horizontal="center" vertical="center" readingOrder="2"/>
    </xf>
    <xf numFmtId="166" fontId="29" fillId="0" borderId="84" xfId="0" applyNumberFormat="1" applyFont="1" applyBorder="1" applyAlignment="1"/>
    <xf numFmtId="166" fontId="29" fillId="4" borderId="84" xfId="0" applyNumberFormat="1" applyFont="1" applyFill="1" applyBorder="1" applyAlignment="1"/>
    <xf numFmtId="166" fontId="29" fillId="4" borderId="86" xfId="0" applyNumberFormat="1" applyFont="1" applyFill="1" applyBorder="1" applyAlignment="1"/>
    <xf numFmtId="0" fontId="31" fillId="0" borderId="0" xfId="0" applyFont="1" applyAlignment="1">
      <alignment horizontal="right" vertical="center"/>
    </xf>
    <xf numFmtId="0" fontId="17" fillId="4" borderId="0" xfId="0" applyFont="1" applyFill="1" applyBorder="1" applyAlignment="1">
      <alignment vertical="center"/>
    </xf>
    <xf numFmtId="0" fontId="0" fillId="4" borderId="0" xfId="0" applyFill="1"/>
    <xf numFmtId="0" fontId="1" fillId="4" borderId="1" xfId="0" applyFont="1" applyFill="1" applyBorder="1"/>
    <xf numFmtId="0" fontId="2" fillId="4" borderId="1" xfId="0" applyFont="1" applyFill="1" applyBorder="1"/>
    <xf numFmtId="0" fontId="0" fillId="16" borderId="0" xfId="0" applyFill="1"/>
    <xf numFmtId="0" fontId="1" fillId="16" borderId="1" xfId="0" applyFont="1" applyFill="1" applyBorder="1"/>
    <xf numFmtId="0" fontId="2" fillId="16" borderId="1" xfId="0" applyFont="1" applyFill="1" applyBorder="1"/>
    <xf numFmtId="0" fontId="2" fillId="16" borderId="0" xfId="0" applyFont="1" applyFill="1"/>
    <xf numFmtId="0" fontId="1" fillId="16" borderId="1" xfId="0" applyFont="1" applyFill="1" applyBorder="1" applyAlignment="1">
      <alignment vertical="center"/>
    </xf>
    <xf numFmtId="0" fontId="1" fillId="16" borderId="0" xfId="0" applyFont="1" applyFill="1" applyAlignment="1">
      <alignment vertical="center"/>
    </xf>
    <xf numFmtId="166" fontId="18" fillId="4" borderId="0" xfId="0" applyNumberFormat="1" applyFont="1" applyFill="1" applyBorder="1" applyAlignment="1">
      <alignment horizontal="center" vertical="center"/>
    </xf>
    <xf numFmtId="0" fontId="6"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8" fillId="13" borderId="1" xfId="0" applyFont="1" applyFill="1" applyBorder="1" applyAlignment="1">
      <alignment horizontal="center"/>
    </xf>
    <xf numFmtId="0" fontId="4" fillId="5" borderId="7" xfId="0" applyFont="1" applyFill="1" applyBorder="1" applyAlignment="1">
      <alignment horizontal="center" vertical="center" wrapText="1" readingOrder="2"/>
    </xf>
    <xf numFmtId="0" fontId="4" fillId="5" borderId="38" xfId="0" applyFont="1" applyFill="1" applyBorder="1" applyAlignment="1">
      <alignment horizontal="center" vertical="center" wrapText="1" readingOrder="2"/>
    </xf>
    <xf numFmtId="0" fontId="4" fillId="5" borderId="8" xfId="0" applyFont="1" applyFill="1" applyBorder="1" applyAlignment="1">
      <alignment horizontal="center" vertical="center" wrapText="1" readingOrder="2"/>
    </xf>
    <xf numFmtId="0" fontId="4" fillId="5" borderId="6" xfId="0" applyFont="1" applyFill="1" applyBorder="1" applyAlignment="1">
      <alignment horizontal="center" vertical="center" wrapText="1" readingOrder="2"/>
    </xf>
    <xf numFmtId="0" fontId="4" fillId="5" borderId="9" xfId="0" applyFont="1" applyFill="1" applyBorder="1" applyAlignment="1">
      <alignment horizontal="center" vertical="center" wrapText="1" readingOrder="2"/>
    </xf>
    <xf numFmtId="0" fontId="4" fillId="0" borderId="1" xfId="0" applyFont="1" applyBorder="1" applyAlignment="1">
      <alignment horizontal="center" vertical="center" wrapText="1" readingOrder="2"/>
    </xf>
    <xf numFmtId="0" fontId="6" fillId="4" borderId="1" xfId="0"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4" fillId="9" borderId="1" xfId="0" applyFont="1" applyFill="1" applyBorder="1" applyAlignment="1">
      <alignment horizontal="center" vertical="center" wrapText="1" readingOrder="2"/>
    </xf>
    <xf numFmtId="0" fontId="4" fillId="10" borderId="1" xfId="0" applyFont="1" applyFill="1" applyBorder="1" applyAlignment="1">
      <alignment horizontal="center" vertical="center" wrapText="1" readingOrder="2"/>
    </xf>
    <xf numFmtId="0" fontId="4" fillId="8" borderId="22" xfId="0" applyFont="1" applyFill="1" applyBorder="1" applyAlignment="1">
      <alignment horizontal="center" vertical="center" wrapText="1" readingOrder="2"/>
    </xf>
    <xf numFmtId="0" fontId="4" fillId="8" borderId="3" xfId="0" applyFont="1" applyFill="1" applyBorder="1" applyAlignment="1">
      <alignment horizontal="center" vertical="center" wrapText="1" readingOrder="2"/>
    </xf>
    <xf numFmtId="0" fontId="4" fillId="8" borderId="1" xfId="0" applyFont="1" applyFill="1" applyBorder="1" applyAlignment="1">
      <alignment horizontal="center" vertical="center" wrapText="1" readingOrder="2"/>
    </xf>
    <xf numFmtId="0" fontId="4" fillId="8" borderId="23" xfId="0" applyFont="1" applyFill="1" applyBorder="1" applyAlignment="1">
      <alignment horizontal="center" vertical="center" wrapText="1" readingOrder="2"/>
    </xf>
    <xf numFmtId="0" fontId="4" fillId="11" borderId="1" xfId="0" applyFont="1" applyFill="1" applyBorder="1" applyAlignment="1">
      <alignment horizontal="center" vertical="center" wrapText="1" readingOrder="2"/>
    </xf>
    <xf numFmtId="0" fontId="10" fillId="0" borderId="83" xfId="0" applyFont="1" applyBorder="1" applyAlignment="1">
      <alignment horizontal="center" vertical="center" wrapText="1" readingOrder="2"/>
    </xf>
    <xf numFmtId="0" fontId="10" fillId="0" borderId="32" xfId="0" applyFont="1" applyBorder="1" applyAlignment="1">
      <alignment horizontal="center" vertical="center" wrapText="1" readingOrder="2"/>
    </xf>
    <xf numFmtId="0" fontId="10" fillId="0" borderId="65" xfId="0" applyFont="1" applyBorder="1" applyAlignment="1">
      <alignment horizontal="center" vertical="center" wrapText="1" readingOrder="2"/>
    </xf>
    <xf numFmtId="0" fontId="10" fillId="0" borderId="39" xfId="0" applyFont="1" applyBorder="1" applyAlignment="1">
      <alignment horizontal="center" vertical="center" wrapText="1" readingOrder="2"/>
    </xf>
    <xf numFmtId="0" fontId="19" fillId="4" borderId="12" xfId="0" applyFont="1" applyFill="1" applyBorder="1" applyAlignment="1">
      <alignment horizontal="center" vertical="center" wrapText="1" readingOrder="2"/>
    </xf>
    <xf numFmtId="0" fontId="19" fillId="4" borderId="0" xfId="0" applyFont="1" applyFill="1" applyBorder="1" applyAlignment="1">
      <alignment horizontal="center" vertical="center" wrapText="1" readingOrder="2"/>
    </xf>
    <xf numFmtId="0" fontId="19" fillId="4" borderId="13" xfId="0" applyFont="1" applyFill="1" applyBorder="1" applyAlignment="1">
      <alignment horizontal="center" vertical="center" wrapText="1" readingOrder="2"/>
    </xf>
    <xf numFmtId="0" fontId="19" fillId="14" borderId="12" xfId="0" applyFont="1" applyFill="1" applyBorder="1" applyAlignment="1">
      <alignment horizontal="center" vertical="center" wrapText="1" readingOrder="2"/>
    </xf>
    <xf numFmtId="0" fontId="19" fillId="14" borderId="0" xfId="0" applyFont="1" applyFill="1" applyBorder="1" applyAlignment="1">
      <alignment horizontal="center" vertical="center" wrapText="1" readingOrder="2"/>
    </xf>
    <xf numFmtId="0" fontId="19" fillId="14" borderId="13" xfId="0" applyFont="1" applyFill="1" applyBorder="1" applyAlignment="1">
      <alignment horizontal="center" vertical="center" wrapText="1" readingOrder="2"/>
    </xf>
    <xf numFmtId="0" fontId="20" fillId="15" borderId="12" xfId="0" applyFont="1" applyFill="1" applyBorder="1" applyAlignment="1">
      <alignment horizontal="center" vertical="center" wrapText="1" readingOrder="2"/>
    </xf>
    <xf numFmtId="0" fontId="20" fillId="15" borderId="0" xfId="0" applyFont="1" applyFill="1" applyBorder="1" applyAlignment="1">
      <alignment horizontal="center" vertical="center" wrapText="1" readingOrder="2"/>
    </xf>
    <xf numFmtId="0" fontId="20" fillId="15" borderId="13" xfId="0" applyFont="1" applyFill="1" applyBorder="1" applyAlignment="1">
      <alignment horizontal="center" vertical="center" wrapText="1" readingOrder="2"/>
    </xf>
    <xf numFmtId="0" fontId="10" fillId="5" borderId="12" xfId="0" applyFont="1" applyFill="1" applyBorder="1" applyAlignment="1">
      <alignment horizontal="center" vertical="center" wrapText="1" readingOrder="2"/>
    </xf>
    <xf numFmtId="0" fontId="10" fillId="5" borderId="0" xfId="0" applyFont="1" applyFill="1" applyBorder="1" applyAlignment="1">
      <alignment horizontal="center" vertical="center" wrapText="1" readingOrder="2"/>
    </xf>
    <xf numFmtId="0" fontId="10" fillId="5" borderId="13" xfId="0" applyFont="1" applyFill="1" applyBorder="1" applyAlignment="1">
      <alignment horizontal="center" vertical="center" wrapText="1" readingOrder="2"/>
    </xf>
    <xf numFmtId="0" fontId="19" fillId="0" borderId="34" xfId="0" applyFont="1" applyBorder="1" applyAlignment="1">
      <alignment horizontal="center" vertical="center" wrapText="1" readingOrder="2"/>
    </xf>
    <xf numFmtId="0" fontId="19" fillId="0" borderId="0" xfId="0" applyFont="1" applyBorder="1" applyAlignment="1">
      <alignment horizontal="center" vertical="center" wrapText="1" readingOrder="2"/>
    </xf>
    <xf numFmtId="0" fontId="30" fillId="0" borderId="0" xfId="0" applyFont="1" applyBorder="1" applyAlignment="1">
      <alignment horizontal="center" vertical="center" readingOrder="2"/>
    </xf>
    <xf numFmtId="165" fontId="12" fillId="0" borderId="0" xfId="0" applyNumberFormat="1" applyFont="1" applyBorder="1" applyAlignment="1">
      <alignment horizontal="center" vertical="center"/>
    </xf>
    <xf numFmtId="165" fontId="12" fillId="0" borderId="13" xfId="0" applyNumberFormat="1" applyFont="1" applyBorder="1" applyAlignment="1">
      <alignment horizontal="center" vertical="center"/>
    </xf>
    <xf numFmtId="0" fontId="25" fillId="0" borderId="12" xfId="0" applyFont="1" applyBorder="1" applyAlignment="1">
      <alignment horizontal="right" vertical="center"/>
    </xf>
    <xf numFmtId="0" fontId="25" fillId="0" borderId="0" xfId="0" applyFont="1" applyBorder="1" applyAlignment="1">
      <alignment horizontal="right" vertical="center"/>
    </xf>
    <xf numFmtId="0" fontId="17" fillId="0" borderId="0" xfId="0" applyFont="1" applyBorder="1" applyAlignment="1">
      <alignment horizontal="center"/>
    </xf>
    <xf numFmtId="0" fontId="17" fillId="0" borderId="85" xfId="0" applyFont="1" applyBorder="1" applyAlignment="1">
      <alignment horizontal="left"/>
    </xf>
    <xf numFmtId="0" fontId="17" fillId="0" borderId="84" xfId="0" applyFont="1" applyBorder="1" applyAlignment="1">
      <alignment horizontal="left"/>
    </xf>
    <xf numFmtId="0" fontId="12" fillId="0" borderId="66" xfId="0" applyFont="1" applyBorder="1" applyAlignment="1">
      <alignment horizontal="center" vertical="center"/>
    </xf>
    <xf numFmtId="0" fontId="12" fillId="0" borderId="10" xfId="0" applyFont="1" applyBorder="1" applyAlignment="1">
      <alignment horizontal="center" vertical="center"/>
    </xf>
    <xf numFmtId="0" fontId="12" fillId="0" borderId="69" xfId="0" applyFont="1" applyBorder="1" applyAlignment="1">
      <alignment horizontal="center" vertical="center"/>
    </xf>
    <xf numFmtId="0" fontId="12" fillId="0" borderId="67" xfId="0" applyFont="1" applyBorder="1" applyAlignment="1">
      <alignment horizontal="center" vertical="center"/>
    </xf>
    <xf numFmtId="0" fontId="12" fillId="0" borderId="1" xfId="0" applyFont="1" applyBorder="1" applyAlignment="1">
      <alignment horizontal="center" vertical="center"/>
    </xf>
    <xf numFmtId="0" fontId="12" fillId="0" borderId="70" xfId="0" applyFont="1" applyBorder="1" applyAlignment="1">
      <alignment horizontal="center" vertical="center"/>
    </xf>
    <xf numFmtId="0" fontId="14" fillId="0" borderId="67"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0" xfId="0" applyFont="1" applyBorder="1" applyAlignment="1">
      <alignment horizontal="center" vertical="center" wrapText="1"/>
    </xf>
    <xf numFmtId="0" fontId="12" fillId="0" borderId="6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67" xfId="0" applyFont="1" applyBorder="1" applyAlignment="1">
      <alignment horizontal="center" wrapText="1"/>
    </xf>
    <xf numFmtId="0" fontId="12" fillId="0" borderId="1" xfId="0" applyFont="1" applyBorder="1" applyAlignment="1">
      <alignment horizontal="center" wrapText="1"/>
    </xf>
    <xf numFmtId="0" fontId="12" fillId="0" borderId="70" xfId="0" applyFont="1" applyBorder="1" applyAlignment="1">
      <alignment horizontal="center" wrapText="1"/>
    </xf>
    <xf numFmtId="0" fontId="12" fillId="0" borderId="68" xfId="0" applyFont="1" applyBorder="1" applyAlignment="1">
      <alignment horizontal="center" vertical="center"/>
    </xf>
    <xf numFmtId="0" fontId="12" fillId="0" borderId="11" xfId="0" applyFont="1" applyBorder="1" applyAlignment="1">
      <alignment horizontal="center" vertical="center"/>
    </xf>
    <xf numFmtId="0" fontId="12" fillId="0" borderId="71" xfId="0" applyFont="1" applyBorder="1" applyAlignment="1">
      <alignment horizontal="center" vertical="center"/>
    </xf>
    <xf numFmtId="0" fontId="12" fillId="0" borderId="59" xfId="0" applyFont="1" applyBorder="1" applyAlignment="1">
      <alignment horizontal="center" vertical="center"/>
    </xf>
    <xf numFmtId="0" fontId="12" fillId="0" borderId="29" xfId="0" applyFont="1" applyBorder="1" applyAlignment="1">
      <alignment horizontal="center" vertical="center"/>
    </xf>
    <xf numFmtId="0" fontId="12" fillId="0" borderId="82"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12" fillId="0" borderId="72" xfId="0" applyFont="1" applyBorder="1" applyAlignment="1">
      <alignment horizontal="center" vertical="center"/>
    </xf>
    <xf numFmtId="0" fontId="12" fillId="0" borderId="73" xfId="0" applyFont="1" applyBorder="1" applyAlignment="1">
      <alignment horizontal="center" vertical="center"/>
    </xf>
    <xf numFmtId="0" fontId="12" fillId="0" borderId="44"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63" xfId="0" applyFont="1" applyBorder="1" applyAlignment="1">
      <alignment horizontal="center" vertical="center"/>
    </xf>
    <xf numFmtId="0" fontId="14" fillId="0" borderId="64" xfId="0" applyFont="1" applyBorder="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0" fontId="14" fillId="0" borderId="56" xfId="0" applyFont="1" applyBorder="1" applyAlignment="1">
      <alignment horizontal="center" vertical="center"/>
    </xf>
    <xf numFmtId="0" fontId="14" fillId="0" borderId="57" xfId="0" applyFont="1" applyBorder="1" applyAlignment="1">
      <alignment horizontal="center" vertical="center"/>
    </xf>
    <xf numFmtId="0" fontId="12" fillId="0" borderId="74" xfId="0" applyFont="1" applyBorder="1" applyAlignment="1">
      <alignment horizontal="center" vertical="center"/>
    </xf>
    <xf numFmtId="0" fontId="14" fillId="0" borderId="59" xfId="0" applyFont="1" applyBorder="1" applyAlignment="1">
      <alignment horizontal="center" vertical="center"/>
    </xf>
    <xf numFmtId="0" fontId="14" fillId="0" borderId="60" xfId="0" applyFont="1" applyBorder="1" applyAlignment="1">
      <alignment horizontal="center" vertical="center"/>
    </xf>
    <xf numFmtId="0" fontId="24" fillId="0" borderId="0" xfId="0" applyFont="1" applyAlignment="1">
      <alignment horizontal="center"/>
    </xf>
    <xf numFmtId="0" fontId="14" fillId="0" borderId="77" xfId="0" applyFont="1" applyBorder="1" applyAlignment="1">
      <alignment horizontal="center" vertical="center"/>
    </xf>
    <xf numFmtId="0" fontId="14" fillId="0" borderId="78" xfId="0" applyFont="1" applyBorder="1" applyAlignment="1">
      <alignment horizontal="center" vertical="center"/>
    </xf>
    <xf numFmtId="0" fontId="22" fillId="0" borderId="79" xfId="0" applyFont="1" applyBorder="1" applyAlignment="1">
      <alignment horizontal="center" vertical="center"/>
    </xf>
    <xf numFmtId="0" fontId="22" fillId="0" borderId="80" xfId="0" applyFont="1" applyBorder="1" applyAlignment="1">
      <alignment horizontal="center" vertical="center"/>
    </xf>
    <xf numFmtId="0" fontId="22" fillId="0" borderId="81" xfId="0" applyFont="1" applyBorder="1" applyAlignment="1">
      <alignment horizontal="center" vertical="center"/>
    </xf>
    <xf numFmtId="0" fontId="12" fillId="0" borderId="0" xfId="0" applyFont="1" applyAlignment="1">
      <alignment horizontal="center" vertical="center"/>
    </xf>
    <xf numFmtId="0" fontId="17" fillId="0" borderId="12" xfId="0" applyFont="1" applyBorder="1" applyAlignment="1">
      <alignment horizontal="left" vertical="center"/>
    </xf>
    <xf numFmtId="0" fontId="17" fillId="0" borderId="0" xfId="0" applyFont="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00FF"/>
      <color rgb="FF009900"/>
      <color rgb="FFFF66CC"/>
      <color rgb="FFFFFF66"/>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123825</xdr:colOff>
      <xdr:row>2</xdr:row>
      <xdr:rowOff>66674</xdr:rowOff>
    </xdr:from>
    <xdr:to>
      <xdr:col>8</xdr:col>
      <xdr:colOff>219075</xdr:colOff>
      <xdr:row>16</xdr:row>
      <xdr:rowOff>85724</xdr:rowOff>
    </xdr:to>
    <xdr:cxnSp macro="">
      <xdr:nvCxnSpPr>
        <xdr:cNvPr id="3" name="رابط كسهم مستقيم 2"/>
        <xdr:cNvCxnSpPr/>
      </xdr:nvCxnSpPr>
      <xdr:spPr>
        <a:xfrm rot="16200000" flipH="1">
          <a:off x="11225745900" y="1752599"/>
          <a:ext cx="3209925" cy="676275"/>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rgb="FF0000FF"/>
  </sheetPr>
  <dimension ref="A1:DZ148"/>
  <sheetViews>
    <sheetView rightToLeft="1" zoomScale="98" zoomScaleNormal="98" workbookViewId="0">
      <pane xSplit="12" ySplit="4" topLeftCell="DX5" activePane="bottomRight" state="frozen"/>
      <selection pane="topRight" activeCell="N1" sqref="N1"/>
      <selection pane="bottomLeft" activeCell="A12" sqref="A12"/>
      <selection pane="bottomRight" activeCell="EC8" sqref="EC8"/>
    </sheetView>
  </sheetViews>
  <sheetFormatPr defaultRowHeight="14.25"/>
  <cols>
    <col min="1" max="1" width="6.125" style="2" customWidth="1"/>
    <col min="2" max="2" width="8.625" style="11" customWidth="1"/>
    <col min="3" max="3" width="5.625" style="27" customWidth="1"/>
    <col min="4" max="8" width="5.625" style="26" customWidth="1"/>
    <col min="9" max="9" width="5.625" style="28" customWidth="1"/>
    <col min="10" max="16" width="5.625" style="1" customWidth="1"/>
    <col min="17" max="17" width="5.625" style="32" customWidth="1"/>
    <col min="18" max="22" width="5.625" style="33" customWidth="1"/>
    <col min="23" max="23" width="5.625" style="34" customWidth="1"/>
    <col min="24" max="30" width="5.625" style="1" customWidth="1"/>
    <col min="31" max="31" width="5.625" style="39" customWidth="1"/>
    <col min="32" max="36" width="5.625" style="38" customWidth="1"/>
    <col min="37" max="37" width="5.625" style="40" customWidth="1"/>
    <col min="38" max="44" width="5.625" style="1" customWidth="1"/>
    <col min="45" max="45" width="5.625" style="45" customWidth="1"/>
    <col min="46" max="50" width="5.625" style="44" customWidth="1"/>
    <col min="51" max="51" width="5.625" style="46" customWidth="1"/>
    <col min="52" max="58" width="5.625" style="1" customWidth="1"/>
    <col min="59" max="65" width="5.625" style="48" customWidth="1"/>
    <col min="66" max="72" width="5.625" style="1" customWidth="1"/>
    <col min="73" max="79" width="5.625" style="50" customWidth="1"/>
    <col min="80" max="86" width="5.625" style="1" customWidth="1"/>
    <col min="87" max="93" width="5.625" style="52" customWidth="1"/>
    <col min="94" max="100" width="5.625" style="1" customWidth="1"/>
    <col min="101" max="107" width="5.625" style="54" customWidth="1"/>
    <col min="108" max="128" width="5.625" style="1" customWidth="1"/>
  </cols>
  <sheetData>
    <row r="1" spans="1:130" ht="28.5" customHeight="1">
      <c r="C1" s="194" t="s">
        <v>59</v>
      </c>
      <c r="D1" s="195"/>
      <c r="E1" s="195"/>
      <c r="F1" s="195"/>
      <c r="G1" s="195"/>
      <c r="H1" s="195"/>
      <c r="I1" s="196"/>
      <c r="J1" s="194" t="s">
        <v>59</v>
      </c>
      <c r="K1" s="195"/>
      <c r="L1" s="195"/>
      <c r="M1" s="195"/>
      <c r="N1" s="195"/>
      <c r="O1" s="195"/>
      <c r="P1" s="196"/>
      <c r="Q1" s="194" t="s">
        <v>59</v>
      </c>
      <c r="R1" s="195"/>
      <c r="S1" s="195"/>
      <c r="T1" s="195"/>
      <c r="U1" s="195"/>
      <c r="V1" s="195"/>
      <c r="W1" s="196"/>
      <c r="X1" s="194" t="s">
        <v>59</v>
      </c>
      <c r="Y1" s="195"/>
      <c r="Z1" s="195"/>
      <c r="AA1" s="195"/>
      <c r="AB1" s="195"/>
      <c r="AC1" s="195"/>
      <c r="AD1" s="196"/>
      <c r="AE1" s="194" t="s">
        <v>59</v>
      </c>
      <c r="AF1" s="195"/>
      <c r="AG1" s="195"/>
      <c r="AH1" s="195"/>
      <c r="AI1" s="195"/>
      <c r="AJ1" s="195"/>
      <c r="AK1" s="196"/>
      <c r="AL1" s="194" t="s">
        <v>59</v>
      </c>
      <c r="AM1" s="195"/>
      <c r="AN1" s="195"/>
      <c r="AO1" s="195"/>
      <c r="AP1" s="195"/>
      <c r="AQ1" s="195"/>
      <c r="AR1" s="196"/>
      <c r="AS1" s="197" t="s">
        <v>61</v>
      </c>
      <c r="AT1" s="198"/>
      <c r="AU1" s="198"/>
      <c r="AV1" s="198"/>
      <c r="AW1" s="198"/>
      <c r="AX1" s="198"/>
      <c r="AY1" s="199"/>
      <c r="AZ1" s="197" t="s">
        <v>61</v>
      </c>
      <c r="BA1" s="198"/>
      <c r="BB1" s="198"/>
      <c r="BC1" s="198"/>
      <c r="BD1" s="198"/>
      <c r="BE1" s="198"/>
      <c r="BF1" s="199"/>
      <c r="BG1" s="197" t="s">
        <v>61</v>
      </c>
      <c r="BH1" s="198"/>
      <c r="BI1" s="198"/>
      <c r="BJ1" s="198"/>
      <c r="BK1" s="198"/>
      <c r="BL1" s="198"/>
      <c r="BM1" s="199"/>
      <c r="BN1" s="197" t="s">
        <v>61</v>
      </c>
      <c r="BO1" s="198"/>
      <c r="BP1" s="198"/>
      <c r="BQ1" s="198"/>
      <c r="BR1" s="198"/>
      <c r="BS1" s="198"/>
      <c r="BT1" s="199"/>
      <c r="BU1" s="197" t="s">
        <v>61</v>
      </c>
      <c r="BV1" s="198"/>
      <c r="BW1" s="198"/>
      <c r="BX1" s="198"/>
      <c r="BY1" s="198"/>
      <c r="BZ1" s="198"/>
      <c r="CA1" s="199"/>
      <c r="CB1" s="197" t="s">
        <v>61</v>
      </c>
      <c r="CC1" s="198"/>
      <c r="CD1" s="198"/>
      <c r="CE1" s="198"/>
      <c r="CF1" s="198"/>
      <c r="CG1" s="198"/>
      <c r="CH1" s="199"/>
      <c r="CI1" s="200" t="s">
        <v>68</v>
      </c>
      <c r="CJ1" s="201"/>
      <c r="CK1" s="201"/>
      <c r="CL1" s="201"/>
      <c r="CM1" s="201"/>
      <c r="CN1" s="201"/>
      <c r="CO1" s="202"/>
      <c r="CP1" s="200" t="s">
        <v>68</v>
      </c>
      <c r="CQ1" s="201"/>
      <c r="CR1" s="201"/>
      <c r="CS1" s="201"/>
      <c r="CT1" s="201"/>
      <c r="CU1" s="201"/>
      <c r="CV1" s="202"/>
      <c r="CW1" s="200" t="s">
        <v>68</v>
      </c>
      <c r="CX1" s="201"/>
      <c r="CY1" s="201"/>
      <c r="CZ1" s="201"/>
      <c r="DA1" s="201"/>
      <c r="DB1" s="201"/>
      <c r="DC1" s="202"/>
      <c r="DD1" s="200" t="s">
        <v>68</v>
      </c>
      <c r="DE1" s="201"/>
      <c r="DF1" s="201"/>
      <c r="DG1" s="201"/>
      <c r="DH1" s="201"/>
      <c r="DI1" s="201"/>
      <c r="DJ1" s="202"/>
      <c r="DK1" s="200" t="s">
        <v>68</v>
      </c>
      <c r="DL1" s="201"/>
      <c r="DM1" s="201"/>
      <c r="DN1" s="201"/>
      <c r="DO1" s="201"/>
      <c r="DP1" s="201"/>
      <c r="DQ1" s="202"/>
      <c r="DR1" s="200" t="s">
        <v>68</v>
      </c>
      <c r="DS1" s="201"/>
      <c r="DT1" s="201"/>
      <c r="DU1" s="201"/>
      <c r="DV1" s="201"/>
      <c r="DW1" s="201"/>
      <c r="DX1" s="202"/>
    </row>
    <row r="2" spans="1:130" s="63" customFormat="1" ht="19.5" customHeight="1" thickBot="1">
      <c r="A2" s="62"/>
      <c r="B2" s="62"/>
      <c r="C2" s="203" t="s">
        <v>80</v>
      </c>
      <c r="D2" s="204"/>
      <c r="E2" s="204"/>
      <c r="F2" s="204"/>
      <c r="G2" s="204"/>
      <c r="H2" s="204"/>
      <c r="I2" s="205"/>
      <c r="J2" s="190" t="s">
        <v>53</v>
      </c>
      <c r="K2" s="191"/>
      <c r="L2" s="191"/>
      <c r="M2" s="191"/>
      <c r="N2" s="191"/>
      <c r="O2" s="191"/>
      <c r="P2" s="192"/>
      <c r="Q2" s="190" t="s">
        <v>54</v>
      </c>
      <c r="R2" s="191"/>
      <c r="S2" s="191"/>
      <c r="T2" s="191"/>
      <c r="U2" s="191"/>
      <c r="V2" s="191"/>
      <c r="W2" s="192"/>
      <c r="X2" s="190" t="s">
        <v>55</v>
      </c>
      <c r="Y2" s="191"/>
      <c r="Z2" s="191"/>
      <c r="AA2" s="191"/>
      <c r="AB2" s="191"/>
      <c r="AC2" s="191"/>
      <c r="AD2" s="192"/>
      <c r="AE2" s="190" t="s">
        <v>56</v>
      </c>
      <c r="AF2" s="191"/>
      <c r="AG2" s="191"/>
      <c r="AH2" s="191"/>
      <c r="AI2" s="191"/>
      <c r="AJ2" s="191"/>
      <c r="AK2" s="192"/>
      <c r="AL2" s="190" t="s">
        <v>57</v>
      </c>
      <c r="AM2" s="191"/>
      <c r="AN2" s="191"/>
      <c r="AO2" s="191"/>
      <c r="AP2" s="191"/>
      <c r="AQ2" s="191"/>
      <c r="AR2" s="192"/>
      <c r="AS2" s="190" t="s">
        <v>60</v>
      </c>
      <c r="AT2" s="191"/>
      <c r="AU2" s="191"/>
      <c r="AV2" s="191"/>
      <c r="AW2" s="191"/>
      <c r="AX2" s="191"/>
      <c r="AY2" s="192"/>
      <c r="AZ2" s="190" t="s">
        <v>77</v>
      </c>
      <c r="BA2" s="191"/>
      <c r="BB2" s="191"/>
      <c r="BC2" s="191"/>
      <c r="BD2" s="191"/>
      <c r="BE2" s="191"/>
      <c r="BF2" s="192"/>
      <c r="BG2" s="190" t="s">
        <v>64</v>
      </c>
      <c r="BH2" s="191"/>
      <c r="BI2" s="191"/>
      <c r="BJ2" s="191"/>
      <c r="BK2" s="191"/>
      <c r="BL2" s="191"/>
      <c r="BM2" s="192"/>
      <c r="BN2" s="190" t="s">
        <v>66</v>
      </c>
      <c r="BO2" s="191"/>
      <c r="BP2" s="191"/>
      <c r="BQ2" s="191"/>
      <c r="BR2" s="191"/>
      <c r="BS2" s="191"/>
      <c r="BT2" s="192"/>
      <c r="BU2" s="190" t="s">
        <v>66</v>
      </c>
      <c r="BV2" s="191"/>
      <c r="BW2" s="191"/>
      <c r="BX2" s="191"/>
      <c r="BY2" s="191"/>
      <c r="BZ2" s="191"/>
      <c r="CA2" s="192"/>
      <c r="CB2" s="190" t="s">
        <v>67</v>
      </c>
      <c r="CC2" s="191"/>
      <c r="CD2" s="191"/>
      <c r="CE2" s="191"/>
      <c r="CF2" s="191"/>
      <c r="CG2" s="191"/>
      <c r="CH2" s="192"/>
      <c r="CI2" s="190" t="s">
        <v>69</v>
      </c>
      <c r="CJ2" s="191"/>
      <c r="CK2" s="191"/>
      <c r="CL2" s="191"/>
      <c r="CM2" s="191"/>
      <c r="CN2" s="191"/>
      <c r="CO2" s="192"/>
      <c r="CP2" s="190" t="s">
        <v>71</v>
      </c>
      <c r="CQ2" s="191"/>
      <c r="CR2" s="191"/>
      <c r="CS2" s="191"/>
      <c r="CT2" s="191"/>
      <c r="CU2" s="191"/>
      <c r="CV2" s="192"/>
      <c r="CW2" s="190" t="s">
        <v>71</v>
      </c>
      <c r="CX2" s="191"/>
      <c r="CY2" s="191"/>
      <c r="CZ2" s="191"/>
      <c r="DA2" s="191"/>
      <c r="DB2" s="191"/>
      <c r="DC2" s="192"/>
      <c r="DD2" s="190" t="s">
        <v>73</v>
      </c>
      <c r="DE2" s="191"/>
      <c r="DF2" s="191"/>
      <c r="DG2" s="191"/>
      <c r="DH2" s="191"/>
      <c r="DI2" s="191"/>
      <c r="DJ2" s="192"/>
      <c r="DK2" s="190" t="s">
        <v>74</v>
      </c>
      <c r="DL2" s="191"/>
      <c r="DM2" s="191"/>
      <c r="DN2" s="191"/>
      <c r="DO2" s="191"/>
      <c r="DP2" s="191"/>
      <c r="DQ2" s="192"/>
      <c r="DR2" s="190" t="s">
        <v>75</v>
      </c>
      <c r="DS2" s="191"/>
      <c r="DT2" s="191"/>
      <c r="DU2" s="191"/>
      <c r="DV2" s="191"/>
      <c r="DW2" s="191"/>
      <c r="DX2" s="193"/>
    </row>
    <row r="3" spans="1:130" ht="14.25" customHeight="1">
      <c r="A3" s="182" t="s">
        <v>5</v>
      </c>
      <c r="B3" s="180" t="s">
        <v>22</v>
      </c>
      <c r="C3" s="173" t="s">
        <v>51</v>
      </c>
      <c r="D3" s="174"/>
      <c r="E3" s="175"/>
      <c r="F3" s="176"/>
      <c r="G3" s="175"/>
      <c r="H3" s="175"/>
      <c r="I3" s="177"/>
      <c r="J3" s="178" t="s">
        <v>52</v>
      </c>
      <c r="K3" s="178"/>
      <c r="L3" s="178"/>
      <c r="M3" s="178"/>
      <c r="N3" s="178"/>
      <c r="O3" s="178"/>
      <c r="P3" s="178"/>
      <c r="Q3" s="178" t="s">
        <v>52</v>
      </c>
      <c r="R3" s="178"/>
      <c r="S3" s="178"/>
      <c r="T3" s="178"/>
      <c r="U3" s="178"/>
      <c r="V3" s="178"/>
      <c r="W3" s="178"/>
      <c r="X3" s="178" t="s">
        <v>52</v>
      </c>
      <c r="Y3" s="178"/>
      <c r="Z3" s="178"/>
      <c r="AA3" s="178"/>
      <c r="AB3" s="178"/>
      <c r="AC3" s="178"/>
      <c r="AD3" s="178"/>
      <c r="AE3" s="178" t="s">
        <v>52</v>
      </c>
      <c r="AF3" s="178"/>
      <c r="AG3" s="178"/>
      <c r="AH3" s="178"/>
      <c r="AI3" s="178"/>
      <c r="AJ3" s="178"/>
      <c r="AK3" s="178"/>
      <c r="AL3" s="178" t="s">
        <v>58</v>
      </c>
      <c r="AM3" s="178"/>
      <c r="AN3" s="178"/>
      <c r="AO3" s="178"/>
      <c r="AP3" s="178"/>
      <c r="AQ3" s="178"/>
      <c r="AR3" s="178"/>
      <c r="AS3" s="185" t="s">
        <v>62</v>
      </c>
      <c r="AT3" s="186"/>
      <c r="AU3" s="187"/>
      <c r="AV3" s="187"/>
      <c r="AW3" s="187"/>
      <c r="AX3" s="187"/>
      <c r="AY3" s="188"/>
      <c r="AZ3" s="178" t="s">
        <v>63</v>
      </c>
      <c r="BA3" s="178"/>
      <c r="BB3" s="178"/>
      <c r="BC3" s="178"/>
      <c r="BD3" s="178"/>
      <c r="BE3" s="178"/>
      <c r="BF3" s="178"/>
      <c r="BG3" s="183" t="s">
        <v>65</v>
      </c>
      <c r="BH3" s="183"/>
      <c r="BI3" s="183"/>
      <c r="BJ3" s="183"/>
      <c r="BK3" s="183"/>
      <c r="BL3" s="183"/>
      <c r="BM3" s="183"/>
      <c r="BN3" s="178" t="s">
        <v>10</v>
      </c>
      <c r="BO3" s="178"/>
      <c r="BP3" s="178"/>
      <c r="BQ3" s="178"/>
      <c r="BR3" s="178"/>
      <c r="BS3" s="178"/>
      <c r="BT3" s="178"/>
      <c r="BU3" s="184" t="s">
        <v>9</v>
      </c>
      <c r="BV3" s="184"/>
      <c r="BW3" s="184"/>
      <c r="BX3" s="184"/>
      <c r="BY3" s="184"/>
      <c r="BZ3" s="184"/>
      <c r="CA3" s="184"/>
      <c r="CB3" s="178" t="s">
        <v>6</v>
      </c>
      <c r="CC3" s="178"/>
      <c r="CD3" s="178"/>
      <c r="CE3" s="178"/>
      <c r="CF3" s="178"/>
      <c r="CG3" s="178"/>
      <c r="CH3" s="178"/>
      <c r="CI3" s="189" t="s">
        <v>70</v>
      </c>
      <c r="CJ3" s="189"/>
      <c r="CK3" s="189"/>
      <c r="CL3" s="189"/>
      <c r="CM3" s="189"/>
      <c r="CN3" s="189"/>
      <c r="CO3" s="189"/>
      <c r="CP3" s="189" t="s">
        <v>70</v>
      </c>
      <c r="CQ3" s="189"/>
      <c r="CR3" s="189"/>
      <c r="CS3" s="189"/>
      <c r="CT3" s="189"/>
      <c r="CU3" s="189"/>
      <c r="CV3" s="189"/>
      <c r="CW3" s="189" t="s">
        <v>72</v>
      </c>
      <c r="CX3" s="189"/>
      <c r="CY3" s="189"/>
      <c r="CZ3" s="189"/>
      <c r="DA3" s="189"/>
      <c r="DB3" s="189"/>
      <c r="DC3" s="189"/>
      <c r="DD3" s="178" t="s">
        <v>7</v>
      </c>
      <c r="DE3" s="178"/>
      <c r="DF3" s="178"/>
      <c r="DG3" s="178"/>
      <c r="DH3" s="178"/>
      <c r="DI3" s="178"/>
      <c r="DJ3" s="178"/>
      <c r="DK3" s="178" t="s">
        <v>8</v>
      </c>
      <c r="DL3" s="178"/>
      <c r="DM3" s="178"/>
      <c r="DN3" s="178"/>
      <c r="DO3" s="178"/>
      <c r="DP3" s="178"/>
      <c r="DQ3" s="178"/>
      <c r="DR3" s="178" t="s">
        <v>76</v>
      </c>
      <c r="DS3" s="178"/>
      <c r="DT3" s="178"/>
      <c r="DU3" s="178"/>
      <c r="DV3" s="178"/>
      <c r="DW3" s="178"/>
      <c r="DX3" s="178"/>
    </row>
    <row r="4" spans="1:130" ht="25.5">
      <c r="A4" s="182"/>
      <c r="B4" s="181"/>
      <c r="C4" s="21" t="s">
        <v>0</v>
      </c>
      <c r="D4" s="86" t="s">
        <v>48</v>
      </c>
      <c r="E4" s="86" t="s">
        <v>49</v>
      </c>
      <c r="F4" s="22" t="s">
        <v>1</v>
      </c>
      <c r="G4" s="22" t="s">
        <v>2</v>
      </c>
      <c r="H4" s="22" t="s">
        <v>3</v>
      </c>
      <c r="I4" s="23" t="s">
        <v>4</v>
      </c>
      <c r="J4" s="14" t="s">
        <v>0</v>
      </c>
      <c r="K4" s="86" t="s">
        <v>48</v>
      </c>
      <c r="L4" s="86" t="s">
        <v>49</v>
      </c>
      <c r="M4" s="3" t="s">
        <v>1</v>
      </c>
      <c r="N4" s="3" t="s">
        <v>2</v>
      </c>
      <c r="O4" s="3" t="s">
        <v>3</v>
      </c>
      <c r="P4" s="15" t="s">
        <v>4</v>
      </c>
      <c r="Q4" s="29" t="s">
        <v>0</v>
      </c>
      <c r="R4" s="86" t="s">
        <v>48</v>
      </c>
      <c r="S4" s="86" t="s">
        <v>49</v>
      </c>
      <c r="T4" s="30" t="s">
        <v>1</v>
      </c>
      <c r="U4" s="30" t="s">
        <v>2</v>
      </c>
      <c r="V4" s="30" t="s">
        <v>3</v>
      </c>
      <c r="W4" s="31" t="s">
        <v>4</v>
      </c>
      <c r="X4" s="14" t="s">
        <v>0</v>
      </c>
      <c r="Y4" s="86" t="s">
        <v>48</v>
      </c>
      <c r="Z4" s="86" t="s">
        <v>49</v>
      </c>
      <c r="AA4" s="3" t="s">
        <v>1</v>
      </c>
      <c r="AB4" s="3" t="s">
        <v>2</v>
      </c>
      <c r="AC4" s="3" t="s">
        <v>3</v>
      </c>
      <c r="AD4" s="15" t="s">
        <v>4</v>
      </c>
      <c r="AE4" s="35" t="s">
        <v>0</v>
      </c>
      <c r="AF4" s="86" t="s">
        <v>48</v>
      </c>
      <c r="AG4" s="86" t="s">
        <v>49</v>
      </c>
      <c r="AH4" s="36" t="s">
        <v>1</v>
      </c>
      <c r="AI4" s="36" t="s">
        <v>2</v>
      </c>
      <c r="AJ4" s="36" t="s">
        <v>3</v>
      </c>
      <c r="AK4" s="37" t="s">
        <v>4</v>
      </c>
      <c r="AL4" s="14" t="s">
        <v>0</v>
      </c>
      <c r="AM4" s="86" t="s">
        <v>48</v>
      </c>
      <c r="AN4" s="86" t="s">
        <v>49</v>
      </c>
      <c r="AO4" s="3" t="s">
        <v>1</v>
      </c>
      <c r="AP4" s="3" t="s">
        <v>2</v>
      </c>
      <c r="AQ4" s="3" t="s">
        <v>3</v>
      </c>
      <c r="AR4" s="15" t="s">
        <v>4</v>
      </c>
      <c r="AS4" s="41" t="s">
        <v>0</v>
      </c>
      <c r="AT4" s="86" t="s">
        <v>48</v>
      </c>
      <c r="AU4" s="86" t="s">
        <v>49</v>
      </c>
      <c r="AV4" s="42" t="s">
        <v>1</v>
      </c>
      <c r="AW4" s="42" t="s">
        <v>2</v>
      </c>
      <c r="AX4" s="42" t="s">
        <v>3</v>
      </c>
      <c r="AY4" s="43" t="s">
        <v>4</v>
      </c>
      <c r="AZ4" s="14" t="s">
        <v>0</v>
      </c>
      <c r="BA4" s="86" t="s">
        <v>48</v>
      </c>
      <c r="BB4" s="86" t="s">
        <v>49</v>
      </c>
      <c r="BC4" s="3" t="s">
        <v>1</v>
      </c>
      <c r="BD4" s="3" t="s">
        <v>2</v>
      </c>
      <c r="BE4" s="3" t="s">
        <v>3</v>
      </c>
      <c r="BF4" s="3" t="s">
        <v>4</v>
      </c>
      <c r="BG4" s="47" t="s">
        <v>0</v>
      </c>
      <c r="BH4" s="86" t="s">
        <v>48</v>
      </c>
      <c r="BI4" s="86" t="s">
        <v>49</v>
      </c>
      <c r="BJ4" s="47" t="s">
        <v>1</v>
      </c>
      <c r="BK4" s="47" t="s">
        <v>2</v>
      </c>
      <c r="BL4" s="47" t="s">
        <v>3</v>
      </c>
      <c r="BM4" s="47" t="s">
        <v>4</v>
      </c>
      <c r="BN4" s="3" t="s">
        <v>0</v>
      </c>
      <c r="BO4" s="86" t="s">
        <v>48</v>
      </c>
      <c r="BP4" s="86" t="s">
        <v>49</v>
      </c>
      <c r="BQ4" s="3" t="s">
        <v>1</v>
      </c>
      <c r="BR4" s="3" t="s">
        <v>2</v>
      </c>
      <c r="BS4" s="3" t="s">
        <v>3</v>
      </c>
      <c r="BT4" s="3" t="s">
        <v>4</v>
      </c>
      <c r="BU4" s="49" t="s">
        <v>0</v>
      </c>
      <c r="BV4" s="86" t="s">
        <v>48</v>
      </c>
      <c r="BW4" s="86" t="s">
        <v>49</v>
      </c>
      <c r="BX4" s="49" t="s">
        <v>1</v>
      </c>
      <c r="BY4" s="49" t="s">
        <v>2</v>
      </c>
      <c r="BZ4" s="49" t="s">
        <v>3</v>
      </c>
      <c r="CA4" s="49" t="s">
        <v>4</v>
      </c>
      <c r="CB4" s="3" t="s">
        <v>0</v>
      </c>
      <c r="CC4" s="86" t="s">
        <v>48</v>
      </c>
      <c r="CD4" s="86" t="s">
        <v>49</v>
      </c>
      <c r="CE4" s="3" t="s">
        <v>1</v>
      </c>
      <c r="CF4" s="3" t="s">
        <v>2</v>
      </c>
      <c r="CG4" s="3" t="s">
        <v>3</v>
      </c>
      <c r="CH4" s="3" t="s">
        <v>4</v>
      </c>
      <c r="CI4" s="51" t="s">
        <v>0</v>
      </c>
      <c r="CJ4" s="86" t="s">
        <v>48</v>
      </c>
      <c r="CK4" s="86" t="s">
        <v>49</v>
      </c>
      <c r="CL4" s="51" t="s">
        <v>1</v>
      </c>
      <c r="CM4" s="51" t="s">
        <v>2</v>
      </c>
      <c r="CN4" s="51" t="s">
        <v>3</v>
      </c>
      <c r="CO4" s="51" t="s">
        <v>4</v>
      </c>
      <c r="CP4" s="3" t="s">
        <v>0</v>
      </c>
      <c r="CQ4" s="86" t="s">
        <v>48</v>
      </c>
      <c r="CR4" s="86" t="s">
        <v>49</v>
      </c>
      <c r="CS4" s="3" t="s">
        <v>1</v>
      </c>
      <c r="CT4" s="3" t="s">
        <v>2</v>
      </c>
      <c r="CU4" s="3" t="s">
        <v>3</v>
      </c>
      <c r="CV4" s="3" t="s">
        <v>4</v>
      </c>
      <c r="CW4" s="53" t="s">
        <v>0</v>
      </c>
      <c r="CX4" s="86" t="s">
        <v>48</v>
      </c>
      <c r="CY4" s="86" t="s">
        <v>49</v>
      </c>
      <c r="CZ4" s="53" t="s">
        <v>1</v>
      </c>
      <c r="DA4" s="53" t="s">
        <v>2</v>
      </c>
      <c r="DB4" s="53" t="s">
        <v>3</v>
      </c>
      <c r="DC4" s="53" t="s">
        <v>4</v>
      </c>
      <c r="DD4" s="3" t="s">
        <v>0</v>
      </c>
      <c r="DE4" s="86" t="s">
        <v>48</v>
      </c>
      <c r="DF4" s="86" t="s">
        <v>49</v>
      </c>
      <c r="DG4" s="3" t="s">
        <v>1</v>
      </c>
      <c r="DH4" s="3" t="s">
        <v>2</v>
      </c>
      <c r="DI4" s="3" t="s">
        <v>3</v>
      </c>
      <c r="DJ4" s="3" t="s">
        <v>4</v>
      </c>
      <c r="DK4" s="16" t="s">
        <v>0</v>
      </c>
      <c r="DL4" s="86" t="s">
        <v>48</v>
      </c>
      <c r="DM4" s="86" t="s">
        <v>49</v>
      </c>
      <c r="DN4" s="16" t="s">
        <v>1</v>
      </c>
      <c r="DO4" s="16" t="s">
        <v>2</v>
      </c>
      <c r="DP4" s="16" t="s">
        <v>3</v>
      </c>
      <c r="DQ4" s="16" t="s">
        <v>4</v>
      </c>
      <c r="DR4" s="16" t="s">
        <v>0</v>
      </c>
      <c r="DS4" s="86" t="s">
        <v>48</v>
      </c>
      <c r="DT4" s="86" t="s">
        <v>49</v>
      </c>
      <c r="DU4" s="16" t="s">
        <v>1</v>
      </c>
      <c r="DV4" s="16" t="s">
        <v>2</v>
      </c>
      <c r="DW4" s="16" t="s">
        <v>3</v>
      </c>
      <c r="DX4" s="16" t="s">
        <v>4</v>
      </c>
    </row>
    <row r="5" spans="1:130">
      <c r="A5" s="57" t="s">
        <v>15</v>
      </c>
      <c r="B5" s="17">
        <v>41153</v>
      </c>
      <c r="C5" s="58">
        <v>1</v>
      </c>
      <c r="D5" s="58">
        <v>2</v>
      </c>
      <c r="E5" s="58">
        <v>3</v>
      </c>
      <c r="F5" s="58">
        <v>4</v>
      </c>
      <c r="G5" s="58">
        <v>5</v>
      </c>
      <c r="H5" s="58">
        <v>6</v>
      </c>
      <c r="I5" s="58"/>
      <c r="J5" s="58">
        <v>7</v>
      </c>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160"/>
      <c r="DZ5" s="163"/>
    </row>
    <row r="6" spans="1:130">
      <c r="A6" s="4" t="s">
        <v>16</v>
      </c>
      <c r="B6" s="10">
        <v>41154</v>
      </c>
      <c r="C6" s="21">
        <v>1</v>
      </c>
      <c r="D6" s="21">
        <v>2</v>
      </c>
      <c r="E6" s="21">
        <v>3</v>
      </c>
      <c r="F6" s="21">
        <v>4</v>
      </c>
      <c r="G6" s="21">
        <v>5</v>
      </c>
      <c r="H6" s="21">
        <v>6</v>
      </c>
      <c r="I6" s="21"/>
      <c r="J6" s="21">
        <v>7</v>
      </c>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160"/>
      <c r="DZ6" s="163"/>
    </row>
    <row r="7" spans="1:130">
      <c r="A7" s="4" t="s">
        <v>17</v>
      </c>
      <c r="B7" s="10">
        <v>41155</v>
      </c>
      <c r="C7" s="21">
        <v>1</v>
      </c>
      <c r="D7" s="21">
        <v>2</v>
      </c>
      <c r="E7" s="21">
        <v>3</v>
      </c>
      <c r="F7" s="21">
        <v>4</v>
      </c>
      <c r="G7" s="21">
        <v>5</v>
      </c>
      <c r="H7" s="21">
        <v>6</v>
      </c>
      <c r="I7" s="21"/>
      <c r="J7" s="21">
        <v>7</v>
      </c>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160"/>
      <c r="DZ7" s="163"/>
    </row>
    <row r="8" spans="1:130">
      <c r="A8" s="4" t="s">
        <v>11</v>
      </c>
      <c r="B8" s="10">
        <v>41156</v>
      </c>
      <c r="C8" s="21">
        <v>1</v>
      </c>
      <c r="D8" s="21">
        <v>2</v>
      </c>
      <c r="E8" s="21">
        <v>3</v>
      </c>
      <c r="F8" s="21">
        <v>4</v>
      </c>
      <c r="G8" s="21">
        <v>5</v>
      </c>
      <c r="H8" s="21">
        <v>6</v>
      </c>
      <c r="I8" s="21"/>
      <c r="J8" s="21">
        <v>7</v>
      </c>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160"/>
      <c r="DZ8" s="163"/>
    </row>
    <row r="9" spans="1:130">
      <c r="A9" s="4" t="s">
        <v>12</v>
      </c>
      <c r="B9" s="10">
        <v>41157</v>
      </c>
      <c r="C9" s="21">
        <v>1</v>
      </c>
      <c r="D9" s="21">
        <v>2</v>
      </c>
      <c r="E9" s="21">
        <v>3</v>
      </c>
      <c r="F9" s="21">
        <v>4</v>
      </c>
      <c r="G9" s="21">
        <v>5</v>
      </c>
      <c r="H9" s="21">
        <v>6</v>
      </c>
      <c r="I9" s="21"/>
      <c r="J9" s="21">
        <v>7</v>
      </c>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160"/>
      <c r="DZ9" s="163"/>
    </row>
    <row r="10" spans="1:130">
      <c r="A10" s="4" t="s">
        <v>13</v>
      </c>
      <c r="B10" s="10">
        <v>41158</v>
      </c>
      <c r="C10" s="21">
        <v>1</v>
      </c>
      <c r="D10" s="21">
        <v>2</v>
      </c>
      <c r="E10" s="21">
        <v>3</v>
      </c>
      <c r="F10" s="21">
        <v>4</v>
      </c>
      <c r="G10" s="21">
        <v>5</v>
      </c>
      <c r="H10" s="21">
        <v>6</v>
      </c>
      <c r="I10" s="21"/>
      <c r="J10" s="21">
        <v>7</v>
      </c>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160"/>
      <c r="DZ10" s="163"/>
    </row>
    <row r="11" spans="1:130" s="7" customFormat="1">
      <c r="A11" s="5" t="s">
        <v>14</v>
      </c>
      <c r="B11" s="55">
        <v>41159</v>
      </c>
      <c r="C11" s="6">
        <v>1</v>
      </c>
      <c r="D11" s="6">
        <v>2</v>
      </c>
      <c r="E11" s="6">
        <v>3</v>
      </c>
      <c r="F11" s="6">
        <v>4</v>
      </c>
      <c r="G11" s="6">
        <v>5</v>
      </c>
      <c r="H11" s="6">
        <v>6</v>
      </c>
      <c r="I11" s="6"/>
      <c r="J11" s="6">
        <v>7</v>
      </c>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161"/>
      <c r="DZ11" s="164"/>
    </row>
    <row r="12" spans="1:130" s="56" customFormat="1">
      <c r="A12" s="172" t="s">
        <v>24</v>
      </c>
      <c r="B12" s="172"/>
      <c r="C12" s="59">
        <f>SUM(C5:C11)</f>
        <v>7</v>
      </c>
      <c r="D12" s="59">
        <f t="shared" ref="D12:BO12" si="0">SUM(D5:D11)</f>
        <v>14</v>
      </c>
      <c r="E12" s="59">
        <f t="shared" si="0"/>
        <v>21</v>
      </c>
      <c r="F12" s="59">
        <f t="shared" si="0"/>
        <v>28</v>
      </c>
      <c r="G12" s="59">
        <f t="shared" si="0"/>
        <v>35</v>
      </c>
      <c r="H12" s="59">
        <f t="shared" si="0"/>
        <v>42</v>
      </c>
      <c r="I12" s="59">
        <f t="shared" si="0"/>
        <v>0</v>
      </c>
      <c r="J12" s="59">
        <f t="shared" si="0"/>
        <v>49</v>
      </c>
      <c r="K12" s="59">
        <f t="shared" si="0"/>
        <v>0</v>
      </c>
      <c r="L12" s="59">
        <f t="shared" si="0"/>
        <v>0</v>
      </c>
      <c r="M12" s="59">
        <f t="shared" si="0"/>
        <v>0</v>
      </c>
      <c r="N12" s="59">
        <f t="shared" si="0"/>
        <v>0</v>
      </c>
      <c r="O12" s="59">
        <f t="shared" si="0"/>
        <v>0</v>
      </c>
      <c r="P12" s="59">
        <f t="shared" si="0"/>
        <v>0</v>
      </c>
      <c r="Q12" s="59">
        <f t="shared" si="0"/>
        <v>0</v>
      </c>
      <c r="R12" s="59">
        <f t="shared" si="0"/>
        <v>0</v>
      </c>
      <c r="S12" s="59">
        <f t="shared" si="0"/>
        <v>0</v>
      </c>
      <c r="T12" s="59">
        <f t="shared" si="0"/>
        <v>0</v>
      </c>
      <c r="U12" s="59">
        <f t="shared" si="0"/>
        <v>0</v>
      </c>
      <c r="V12" s="59">
        <f t="shared" si="0"/>
        <v>0</v>
      </c>
      <c r="W12" s="59">
        <f t="shared" si="0"/>
        <v>0</v>
      </c>
      <c r="X12" s="59">
        <f t="shared" si="0"/>
        <v>0</v>
      </c>
      <c r="Y12" s="59">
        <f t="shared" si="0"/>
        <v>0</v>
      </c>
      <c r="Z12" s="59">
        <f t="shared" si="0"/>
        <v>0</v>
      </c>
      <c r="AA12" s="59">
        <f t="shared" si="0"/>
        <v>0</v>
      </c>
      <c r="AB12" s="59">
        <f t="shared" si="0"/>
        <v>0</v>
      </c>
      <c r="AC12" s="59">
        <f t="shared" si="0"/>
        <v>0</v>
      </c>
      <c r="AD12" s="59">
        <f t="shared" si="0"/>
        <v>0</v>
      </c>
      <c r="AE12" s="59">
        <f t="shared" si="0"/>
        <v>0</v>
      </c>
      <c r="AF12" s="59">
        <f t="shared" si="0"/>
        <v>0</v>
      </c>
      <c r="AG12" s="59">
        <f t="shared" si="0"/>
        <v>0</v>
      </c>
      <c r="AH12" s="59">
        <f t="shared" si="0"/>
        <v>0</v>
      </c>
      <c r="AI12" s="59">
        <f t="shared" si="0"/>
        <v>0</v>
      </c>
      <c r="AJ12" s="59">
        <f t="shared" si="0"/>
        <v>0</v>
      </c>
      <c r="AK12" s="59">
        <f t="shared" si="0"/>
        <v>0</v>
      </c>
      <c r="AL12" s="59">
        <f t="shared" si="0"/>
        <v>0</v>
      </c>
      <c r="AM12" s="59">
        <f t="shared" si="0"/>
        <v>0</v>
      </c>
      <c r="AN12" s="59">
        <f t="shared" si="0"/>
        <v>0</v>
      </c>
      <c r="AO12" s="59">
        <f t="shared" si="0"/>
        <v>0</v>
      </c>
      <c r="AP12" s="59">
        <f t="shared" si="0"/>
        <v>0</v>
      </c>
      <c r="AQ12" s="59">
        <f t="shared" si="0"/>
        <v>0</v>
      </c>
      <c r="AR12" s="59">
        <f t="shared" si="0"/>
        <v>0</v>
      </c>
      <c r="AS12" s="59">
        <f t="shared" si="0"/>
        <v>0</v>
      </c>
      <c r="AT12" s="59">
        <f t="shared" si="0"/>
        <v>0</v>
      </c>
      <c r="AU12" s="59">
        <f t="shared" si="0"/>
        <v>0</v>
      </c>
      <c r="AV12" s="59">
        <f t="shared" si="0"/>
        <v>0</v>
      </c>
      <c r="AW12" s="59">
        <f t="shared" si="0"/>
        <v>0</v>
      </c>
      <c r="AX12" s="59">
        <f t="shared" si="0"/>
        <v>0</v>
      </c>
      <c r="AY12" s="59">
        <f t="shared" si="0"/>
        <v>0</v>
      </c>
      <c r="AZ12" s="59">
        <f t="shared" si="0"/>
        <v>0</v>
      </c>
      <c r="BA12" s="59">
        <f t="shared" si="0"/>
        <v>0</v>
      </c>
      <c r="BB12" s="59">
        <f t="shared" si="0"/>
        <v>0</v>
      </c>
      <c r="BC12" s="59">
        <f t="shared" si="0"/>
        <v>0</v>
      </c>
      <c r="BD12" s="59">
        <f t="shared" si="0"/>
        <v>0</v>
      </c>
      <c r="BE12" s="59">
        <f t="shared" si="0"/>
        <v>0</v>
      </c>
      <c r="BF12" s="59">
        <f t="shared" si="0"/>
        <v>0</v>
      </c>
      <c r="BG12" s="59">
        <f t="shared" si="0"/>
        <v>0</v>
      </c>
      <c r="BH12" s="59">
        <f t="shared" si="0"/>
        <v>0</v>
      </c>
      <c r="BI12" s="59">
        <f t="shared" si="0"/>
        <v>0</v>
      </c>
      <c r="BJ12" s="59">
        <f t="shared" si="0"/>
        <v>0</v>
      </c>
      <c r="BK12" s="59">
        <f t="shared" si="0"/>
        <v>0</v>
      </c>
      <c r="BL12" s="59">
        <f t="shared" si="0"/>
        <v>0</v>
      </c>
      <c r="BM12" s="59">
        <f t="shared" si="0"/>
        <v>0</v>
      </c>
      <c r="BN12" s="59">
        <f t="shared" si="0"/>
        <v>0</v>
      </c>
      <c r="BO12" s="59">
        <f t="shared" si="0"/>
        <v>0</v>
      </c>
      <c r="BP12" s="59">
        <f t="shared" ref="BP12:DX12" si="1">SUM(BP5:BP11)</f>
        <v>0</v>
      </c>
      <c r="BQ12" s="59">
        <f t="shared" si="1"/>
        <v>0</v>
      </c>
      <c r="BR12" s="59">
        <f t="shared" si="1"/>
        <v>0</v>
      </c>
      <c r="BS12" s="59">
        <f t="shared" si="1"/>
        <v>0</v>
      </c>
      <c r="BT12" s="59">
        <f t="shared" si="1"/>
        <v>0</v>
      </c>
      <c r="BU12" s="59">
        <f t="shared" si="1"/>
        <v>0</v>
      </c>
      <c r="BV12" s="59">
        <f t="shared" si="1"/>
        <v>0</v>
      </c>
      <c r="BW12" s="59">
        <f t="shared" si="1"/>
        <v>0</v>
      </c>
      <c r="BX12" s="59">
        <f t="shared" si="1"/>
        <v>0</v>
      </c>
      <c r="BY12" s="59">
        <f t="shared" si="1"/>
        <v>0</v>
      </c>
      <c r="BZ12" s="59">
        <f t="shared" si="1"/>
        <v>0</v>
      </c>
      <c r="CA12" s="59">
        <f t="shared" si="1"/>
        <v>0</v>
      </c>
      <c r="CB12" s="59">
        <f t="shared" si="1"/>
        <v>0</v>
      </c>
      <c r="CC12" s="59">
        <f t="shared" si="1"/>
        <v>0</v>
      </c>
      <c r="CD12" s="59">
        <f t="shared" si="1"/>
        <v>0</v>
      </c>
      <c r="CE12" s="59">
        <f t="shared" si="1"/>
        <v>0</v>
      </c>
      <c r="CF12" s="59">
        <f t="shared" si="1"/>
        <v>0</v>
      </c>
      <c r="CG12" s="59">
        <f t="shared" si="1"/>
        <v>0</v>
      </c>
      <c r="CH12" s="59">
        <f t="shared" si="1"/>
        <v>0</v>
      </c>
      <c r="CI12" s="59">
        <f t="shared" si="1"/>
        <v>0</v>
      </c>
      <c r="CJ12" s="59">
        <f t="shared" si="1"/>
        <v>0</v>
      </c>
      <c r="CK12" s="59">
        <f t="shared" si="1"/>
        <v>0</v>
      </c>
      <c r="CL12" s="59">
        <f t="shared" si="1"/>
        <v>0</v>
      </c>
      <c r="CM12" s="59">
        <f t="shared" si="1"/>
        <v>0</v>
      </c>
      <c r="CN12" s="59">
        <f t="shared" si="1"/>
        <v>0</v>
      </c>
      <c r="CO12" s="59">
        <f t="shared" si="1"/>
        <v>0</v>
      </c>
      <c r="CP12" s="59">
        <f t="shared" si="1"/>
        <v>0</v>
      </c>
      <c r="CQ12" s="59">
        <f t="shared" si="1"/>
        <v>0</v>
      </c>
      <c r="CR12" s="59">
        <f t="shared" si="1"/>
        <v>0</v>
      </c>
      <c r="CS12" s="59">
        <f t="shared" si="1"/>
        <v>0</v>
      </c>
      <c r="CT12" s="59">
        <f t="shared" si="1"/>
        <v>0</v>
      </c>
      <c r="CU12" s="59">
        <f t="shared" si="1"/>
        <v>0</v>
      </c>
      <c r="CV12" s="59">
        <f t="shared" si="1"/>
        <v>0</v>
      </c>
      <c r="CW12" s="59">
        <f t="shared" si="1"/>
        <v>0</v>
      </c>
      <c r="CX12" s="59">
        <f t="shared" si="1"/>
        <v>0</v>
      </c>
      <c r="CY12" s="59">
        <f t="shared" si="1"/>
        <v>0</v>
      </c>
      <c r="CZ12" s="59">
        <f t="shared" si="1"/>
        <v>0</v>
      </c>
      <c r="DA12" s="59">
        <f t="shared" si="1"/>
        <v>0</v>
      </c>
      <c r="DB12" s="59">
        <f t="shared" si="1"/>
        <v>0</v>
      </c>
      <c r="DC12" s="59">
        <f t="shared" si="1"/>
        <v>0</v>
      </c>
      <c r="DD12" s="59">
        <f t="shared" si="1"/>
        <v>0</v>
      </c>
      <c r="DE12" s="59">
        <f t="shared" si="1"/>
        <v>0</v>
      </c>
      <c r="DF12" s="59">
        <f t="shared" si="1"/>
        <v>0</v>
      </c>
      <c r="DG12" s="59">
        <f t="shared" si="1"/>
        <v>0</v>
      </c>
      <c r="DH12" s="59">
        <f t="shared" si="1"/>
        <v>0</v>
      </c>
      <c r="DI12" s="59">
        <f t="shared" si="1"/>
        <v>0</v>
      </c>
      <c r="DJ12" s="59">
        <f t="shared" si="1"/>
        <v>0</v>
      </c>
      <c r="DK12" s="59">
        <f t="shared" si="1"/>
        <v>0</v>
      </c>
      <c r="DL12" s="59">
        <f t="shared" si="1"/>
        <v>0</v>
      </c>
      <c r="DM12" s="59">
        <f t="shared" si="1"/>
        <v>0</v>
      </c>
      <c r="DN12" s="59">
        <f t="shared" si="1"/>
        <v>0</v>
      </c>
      <c r="DO12" s="59">
        <f t="shared" si="1"/>
        <v>0</v>
      </c>
      <c r="DP12" s="59">
        <f t="shared" si="1"/>
        <v>0</v>
      </c>
      <c r="DQ12" s="59">
        <f t="shared" si="1"/>
        <v>0</v>
      </c>
      <c r="DR12" s="59">
        <f t="shared" si="1"/>
        <v>0</v>
      </c>
      <c r="DS12" s="59">
        <f t="shared" si="1"/>
        <v>0</v>
      </c>
      <c r="DT12" s="59">
        <f t="shared" si="1"/>
        <v>0</v>
      </c>
      <c r="DU12" s="59">
        <f t="shared" si="1"/>
        <v>0</v>
      </c>
      <c r="DV12" s="59">
        <f t="shared" si="1"/>
        <v>0</v>
      </c>
      <c r="DW12" s="59">
        <f t="shared" si="1"/>
        <v>0</v>
      </c>
      <c r="DX12" s="59">
        <f t="shared" si="1"/>
        <v>0</v>
      </c>
      <c r="DY12" s="162">
        <v>1</v>
      </c>
      <c r="DZ12" s="165"/>
    </row>
    <row r="13" spans="1:130">
      <c r="A13" s="4" t="s">
        <v>15</v>
      </c>
      <c r="B13" s="10">
        <v>41160</v>
      </c>
      <c r="C13" s="21">
        <v>1</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160"/>
      <c r="DZ13" s="163"/>
    </row>
    <row r="14" spans="1:130">
      <c r="A14" s="4" t="s">
        <v>16</v>
      </c>
      <c r="B14" s="10">
        <v>41161</v>
      </c>
      <c r="C14" s="21">
        <v>1</v>
      </c>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160"/>
      <c r="DZ14" s="163"/>
    </row>
    <row r="15" spans="1:130">
      <c r="A15" s="4" t="s">
        <v>17</v>
      </c>
      <c r="B15" s="10">
        <v>41162</v>
      </c>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160"/>
      <c r="DZ15" s="163"/>
    </row>
    <row r="16" spans="1:130">
      <c r="A16" s="4" t="s">
        <v>11</v>
      </c>
      <c r="B16" s="10">
        <v>41163</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160"/>
      <c r="DZ16" s="163"/>
    </row>
    <row r="17" spans="1:130">
      <c r="A17" s="4" t="s">
        <v>12</v>
      </c>
      <c r="B17" s="10">
        <v>41164</v>
      </c>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160"/>
      <c r="DZ17" s="163"/>
    </row>
    <row r="18" spans="1:130">
      <c r="A18" s="4" t="s">
        <v>13</v>
      </c>
      <c r="B18" s="10">
        <v>41165</v>
      </c>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160"/>
      <c r="DZ18" s="163"/>
    </row>
    <row r="19" spans="1:130" s="7" customFormat="1">
      <c r="A19" s="5" t="s">
        <v>14</v>
      </c>
      <c r="B19" s="55">
        <v>41166</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161"/>
      <c r="DZ19" s="164"/>
    </row>
    <row r="20" spans="1:130" s="56" customFormat="1">
      <c r="A20" s="172" t="s">
        <v>18</v>
      </c>
      <c r="B20" s="172"/>
      <c r="C20" s="59">
        <f>SUM(C13:C19)</f>
        <v>2</v>
      </c>
      <c r="D20" s="59">
        <f t="shared" ref="D20:BO20" si="2">SUM(D13:D19)</f>
        <v>0</v>
      </c>
      <c r="E20" s="59">
        <f t="shared" si="2"/>
        <v>0</v>
      </c>
      <c r="F20" s="59">
        <f t="shared" si="2"/>
        <v>0</v>
      </c>
      <c r="G20" s="59">
        <f t="shared" si="2"/>
        <v>0</v>
      </c>
      <c r="H20" s="59">
        <f t="shared" si="2"/>
        <v>0</v>
      </c>
      <c r="I20" s="59">
        <f t="shared" si="2"/>
        <v>0</v>
      </c>
      <c r="J20" s="59">
        <f t="shared" si="2"/>
        <v>0</v>
      </c>
      <c r="K20" s="59">
        <f t="shared" si="2"/>
        <v>0</v>
      </c>
      <c r="L20" s="59">
        <f t="shared" si="2"/>
        <v>0</v>
      </c>
      <c r="M20" s="59">
        <f t="shared" si="2"/>
        <v>0</v>
      </c>
      <c r="N20" s="59">
        <f t="shared" si="2"/>
        <v>0</v>
      </c>
      <c r="O20" s="59">
        <f t="shared" si="2"/>
        <v>0</v>
      </c>
      <c r="P20" s="59">
        <f t="shared" si="2"/>
        <v>0</v>
      </c>
      <c r="Q20" s="59">
        <f t="shared" si="2"/>
        <v>0</v>
      </c>
      <c r="R20" s="59">
        <f t="shared" si="2"/>
        <v>0</v>
      </c>
      <c r="S20" s="59">
        <f t="shared" si="2"/>
        <v>0</v>
      </c>
      <c r="T20" s="59">
        <f t="shared" si="2"/>
        <v>0</v>
      </c>
      <c r="U20" s="59">
        <f t="shared" si="2"/>
        <v>0</v>
      </c>
      <c r="V20" s="59">
        <f t="shared" si="2"/>
        <v>0</v>
      </c>
      <c r="W20" s="59">
        <f t="shared" si="2"/>
        <v>0</v>
      </c>
      <c r="X20" s="59">
        <f t="shared" si="2"/>
        <v>0</v>
      </c>
      <c r="Y20" s="59">
        <f t="shared" si="2"/>
        <v>0</v>
      </c>
      <c r="Z20" s="59">
        <f t="shared" si="2"/>
        <v>0</v>
      </c>
      <c r="AA20" s="59">
        <f t="shared" si="2"/>
        <v>0</v>
      </c>
      <c r="AB20" s="59">
        <f t="shared" si="2"/>
        <v>0</v>
      </c>
      <c r="AC20" s="59">
        <f t="shared" si="2"/>
        <v>0</v>
      </c>
      <c r="AD20" s="59">
        <f t="shared" si="2"/>
        <v>0</v>
      </c>
      <c r="AE20" s="59">
        <f t="shared" si="2"/>
        <v>0</v>
      </c>
      <c r="AF20" s="59">
        <f t="shared" si="2"/>
        <v>0</v>
      </c>
      <c r="AG20" s="59">
        <f t="shared" si="2"/>
        <v>0</v>
      </c>
      <c r="AH20" s="59">
        <f t="shared" si="2"/>
        <v>0</v>
      </c>
      <c r="AI20" s="59">
        <f t="shared" si="2"/>
        <v>0</v>
      </c>
      <c r="AJ20" s="59">
        <f t="shared" si="2"/>
        <v>0</v>
      </c>
      <c r="AK20" s="59">
        <f t="shared" si="2"/>
        <v>0</v>
      </c>
      <c r="AL20" s="59">
        <f t="shared" si="2"/>
        <v>0</v>
      </c>
      <c r="AM20" s="59">
        <f t="shared" si="2"/>
        <v>0</v>
      </c>
      <c r="AN20" s="59">
        <f t="shared" si="2"/>
        <v>0</v>
      </c>
      <c r="AO20" s="59">
        <f t="shared" si="2"/>
        <v>0</v>
      </c>
      <c r="AP20" s="59">
        <f t="shared" si="2"/>
        <v>0</v>
      </c>
      <c r="AQ20" s="59">
        <f t="shared" si="2"/>
        <v>0</v>
      </c>
      <c r="AR20" s="59">
        <f t="shared" si="2"/>
        <v>0</v>
      </c>
      <c r="AS20" s="59">
        <f t="shared" si="2"/>
        <v>0</v>
      </c>
      <c r="AT20" s="59">
        <f t="shared" si="2"/>
        <v>0</v>
      </c>
      <c r="AU20" s="59">
        <f t="shared" si="2"/>
        <v>0</v>
      </c>
      <c r="AV20" s="59">
        <f t="shared" si="2"/>
        <v>0</v>
      </c>
      <c r="AW20" s="59">
        <f t="shared" si="2"/>
        <v>0</v>
      </c>
      <c r="AX20" s="59">
        <f t="shared" si="2"/>
        <v>0</v>
      </c>
      <c r="AY20" s="59">
        <f t="shared" si="2"/>
        <v>0</v>
      </c>
      <c r="AZ20" s="59">
        <f t="shared" si="2"/>
        <v>0</v>
      </c>
      <c r="BA20" s="59">
        <f t="shared" si="2"/>
        <v>0</v>
      </c>
      <c r="BB20" s="59">
        <f t="shared" si="2"/>
        <v>0</v>
      </c>
      <c r="BC20" s="59">
        <f t="shared" si="2"/>
        <v>0</v>
      </c>
      <c r="BD20" s="59">
        <f t="shared" si="2"/>
        <v>0</v>
      </c>
      <c r="BE20" s="59">
        <f t="shared" si="2"/>
        <v>0</v>
      </c>
      <c r="BF20" s="59">
        <f t="shared" si="2"/>
        <v>0</v>
      </c>
      <c r="BG20" s="59">
        <f t="shared" si="2"/>
        <v>0</v>
      </c>
      <c r="BH20" s="59">
        <f t="shared" si="2"/>
        <v>0</v>
      </c>
      <c r="BI20" s="59">
        <f t="shared" si="2"/>
        <v>0</v>
      </c>
      <c r="BJ20" s="59">
        <f t="shared" si="2"/>
        <v>0</v>
      </c>
      <c r="BK20" s="59">
        <f t="shared" si="2"/>
        <v>0</v>
      </c>
      <c r="BL20" s="59">
        <f t="shared" si="2"/>
        <v>0</v>
      </c>
      <c r="BM20" s="59">
        <f t="shared" si="2"/>
        <v>0</v>
      </c>
      <c r="BN20" s="59">
        <f t="shared" si="2"/>
        <v>0</v>
      </c>
      <c r="BO20" s="59">
        <f t="shared" si="2"/>
        <v>0</v>
      </c>
      <c r="BP20" s="59">
        <f t="shared" ref="BP20:DX20" si="3">SUM(BP13:BP19)</f>
        <v>0</v>
      </c>
      <c r="BQ20" s="59">
        <f t="shared" si="3"/>
        <v>0</v>
      </c>
      <c r="BR20" s="59">
        <f t="shared" si="3"/>
        <v>0</v>
      </c>
      <c r="BS20" s="59">
        <f t="shared" si="3"/>
        <v>0</v>
      </c>
      <c r="BT20" s="59">
        <f t="shared" si="3"/>
        <v>0</v>
      </c>
      <c r="BU20" s="59">
        <f t="shared" si="3"/>
        <v>0</v>
      </c>
      <c r="BV20" s="59">
        <f t="shared" si="3"/>
        <v>0</v>
      </c>
      <c r="BW20" s="59">
        <f t="shared" si="3"/>
        <v>0</v>
      </c>
      <c r="BX20" s="59">
        <f t="shared" si="3"/>
        <v>0</v>
      </c>
      <c r="BY20" s="59">
        <f t="shared" si="3"/>
        <v>0</v>
      </c>
      <c r="BZ20" s="59">
        <f t="shared" si="3"/>
        <v>0</v>
      </c>
      <c r="CA20" s="59">
        <f t="shared" si="3"/>
        <v>0</v>
      </c>
      <c r="CB20" s="59">
        <f t="shared" si="3"/>
        <v>0</v>
      </c>
      <c r="CC20" s="59">
        <f t="shared" si="3"/>
        <v>0</v>
      </c>
      <c r="CD20" s="59">
        <f t="shared" si="3"/>
        <v>0</v>
      </c>
      <c r="CE20" s="59">
        <f t="shared" si="3"/>
        <v>0</v>
      </c>
      <c r="CF20" s="59">
        <f t="shared" si="3"/>
        <v>0</v>
      </c>
      <c r="CG20" s="59">
        <f t="shared" si="3"/>
        <v>0</v>
      </c>
      <c r="CH20" s="59">
        <f t="shared" si="3"/>
        <v>0</v>
      </c>
      <c r="CI20" s="59">
        <f t="shared" si="3"/>
        <v>0</v>
      </c>
      <c r="CJ20" s="59">
        <f t="shared" si="3"/>
        <v>0</v>
      </c>
      <c r="CK20" s="59">
        <f t="shared" si="3"/>
        <v>0</v>
      </c>
      <c r="CL20" s="59">
        <f t="shared" si="3"/>
        <v>0</v>
      </c>
      <c r="CM20" s="59">
        <f t="shared" si="3"/>
        <v>0</v>
      </c>
      <c r="CN20" s="59">
        <f t="shared" si="3"/>
        <v>0</v>
      </c>
      <c r="CO20" s="59">
        <f t="shared" si="3"/>
        <v>0</v>
      </c>
      <c r="CP20" s="59">
        <f t="shared" si="3"/>
        <v>0</v>
      </c>
      <c r="CQ20" s="59">
        <f t="shared" si="3"/>
        <v>0</v>
      </c>
      <c r="CR20" s="59">
        <f t="shared" si="3"/>
        <v>0</v>
      </c>
      <c r="CS20" s="59">
        <f t="shared" si="3"/>
        <v>0</v>
      </c>
      <c r="CT20" s="59">
        <f t="shared" si="3"/>
        <v>0</v>
      </c>
      <c r="CU20" s="59">
        <f t="shared" si="3"/>
        <v>0</v>
      </c>
      <c r="CV20" s="59">
        <f t="shared" si="3"/>
        <v>0</v>
      </c>
      <c r="CW20" s="59">
        <f t="shared" si="3"/>
        <v>0</v>
      </c>
      <c r="CX20" s="59">
        <f t="shared" si="3"/>
        <v>0</v>
      </c>
      <c r="CY20" s="59">
        <f t="shared" si="3"/>
        <v>0</v>
      </c>
      <c r="CZ20" s="59">
        <f t="shared" si="3"/>
        <v>0</v>
      </c>
      <c r="DA20" s="59">
        <f t="shared" si="3"/>
        <v>0</v>
      </c>
      <c r="DB20" s="59">
        <f t="shared" si="3"/>
        <v>0</v>
      </c>
      <c r="DC20" s="59">
        <f t="shared" si="3"/>
        <v>0</v>
      </c>
      <c r="DD20" s="59">
        <f t="shared" si="3"/>
        <v>0</v>
      </c>
      <c r="DE20" s="59">
        <f t="shared" si="3"/>
        <v>0</v>
      </c>
      <c r="DF20" s="59">
        <f t="shared" si="3"/>
        <v>0</v>
      </c>
      <c r="DG20" s="59">
        <f t="shared" si="3"/>
        <v>0</v>
      </c>
      <c r="DH20" s="59">
        <f t="shared" si="3"/>
        <v>0</v>
      </c>
      <c r="DI20" s="59">
        <f t="shared" si="3"/>
        <v>0</v>
      </c>
      <c r="DJ20" s="59">
        <f t="shared" si="3"/>
        <v>0</v>
      </c>
      <c r="DK20" s="59">
        <f t="shared" si="3"/>
        <v>0</v>
      </c>
      <c r="DL20" s="59">
        <f t="shared" si="3"/>
        <v>0</v>
      </c>
      <c r="DM20" s="59">
        <f t="shared" si="3"/>
        <v>0</v>
      </c>
      <c r="DN20" s="59">
        <f t="shared" si="3"/>
        <v>0</v>
      </c>
      <c r="DO20" s="59">
        <f t="shared" si="3"/>
        <v>0</v>
      </c>
      <c r="DP20" s="59">
        <f t="shared" si="3"/>
        <v>0</v>
      </c>
      <c r="DQ20" s="59">
        <f t="shared" si="3"/>
        <v>0</v>
      </c>
      <c r="DR20" s="59">
        <f t="shared" si="3"/>
        <v>0</v>
      </c>
      <c r="DS20" s="59">
        <f t="shared" si="3"/>
        <v>0</v>
      </c>
      <c r="DT20" s="59">
        <f t="shared" si="3"/>
        <v>0</v>
      </c>
      <c r="DU20" s="59">
        <f t="shared" si="3"/>
        <v>0</v>
      </c>
      <c r="DV20" s="59">
        <f t="shared" si="3"/>
        <v>0</v>
      </c>
      <c r="DW20" s="59">
        <f t="shared" si="3"/>
        <v>0</v>
      </c>
      <c r="DX20" s="59">
        <f t="shared" si="3"/>
        <v>0</v>
      </c>
      <c r="DY20" s="162">
        <v>2</v>
      </c>
      <c r="DZ20" s="165"/>
    </row>
    <row r="21" spans="1:130">
      <c r="A21" s="4" t="s">
        <v>15</v>
      </c>
      <c r="B21" s="10">
        <v>41167</v>
      </c>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160"/>
      <c r="DZ21" s="163"/>
    </row>
    <row r="22" spans="1:130">
      <c r="A22" s="4" t="s">
        <v>16</v>
      </c>
      <c r="B22" s="10">
        <v>41168</v>
      </c>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160"/>
      <c r="DZ22" s="163"/>
    </row>
    <row r="23" spans="1:130">
      <c r="A23" s="4" t="s">
        <v>17</v>
      </c>
      <c r="B23" s="10">
        <v>41169</v>
      </c>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160"/>
      <c r="DZ23" s="163"/>
    </row>
    <row r="24" spans="1:130">
      <c r="A24" s="4" t="s">
        <v>11</v>
      </c>
      <c r="B24" s="10">
        <v>41170</v>
      </c>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160"/>
      <c r="DZ24" s="163"/>
    </row>
    <row r="25" spans="1:130">
      <c r="A25" s="4" t="s">
        <v>12</v>
      </c>
      <c r="B25" s="10">
        <v>41171</v>
      </c>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160"/>
      <c r="DZ25" s="163"/>
    </row>
    <row r="26" spans="1:130">
      <c r="A26" s="4" t="s">
        <v>13</v>
      </c>
      <c r="B26" s="10">
        <v>41172</v>
      </c>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160"/>
      <c r="DZ26" s="163"/>
    </row>
    <row r="27" spans="1:130" s="7" customFormat="1">
      <c r="A27" s="5" t="s">
        <v>14</v>
      </c>
      <c r="B27" s="55">
        <v>41173</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161"/>
      <c r="DZ27" s="164"/>
    </row>
    <row r="28" spans="1:130" s="56" customFormat="1">
      <c r="A28" s="172" t="s">
        <v>23</v>
      </c>
      <c r="B28" s="172"/>
      <c r="C28" s="59">
        <f>SUM(C21:C27)</f>
        <v>0</v>
      </c>
      <c r="D28" s="59">
        <f t="shared" ref="D28:BO28" si="4">SUM(D21:D27)</f>
        <v>0</v>
      </c>
      <c r="E28" s="59">
        <f t="shared" si="4"/>
        <v>0</v>
      </c>
      <c r="F28" s="59">
        <f t="shared" si="4"/>
        <v>0</v>
      </c>
      <c r="G28" s="59">
        <f t="shared" si="4"/>
        <v>0</v>
      </c>
      <c r="H28" s="59">
        <f t="shared" si="4"/>
        <v>0</v>
      </c>
      <c r="I28" s="59">
        <f t="shared" si="4"/>
        <v>0</v>
      </c>
      <c r="J28" s="59">
        <f t="shared" si="4"/>
        <v>0</v>
      </c>
      <c r="K28" s="59">
        <f t="shared" si="4"/>
        <v>0</v>
      </c>
      <c r="L28" s="59">
        <f t="shared" si="4"/>
        <v>0</v>
      </c>
      <c r="M28" s="59">
        <f t="shared" si="4"/>
        <v>0</v>
      </c>
      <c r="N28" s="59">
        <f t="shared" si="4"/>
        <v>0</v>
      </c>
      <c r="O28" s="59">
        <f t="shared" si="4"/>
        <v>0</v>
      </c>
      <c r="P28" s="59">
        <f t="shared" si="4"/>
        <v>0</v>
      </c>
      <c r="Q28" s="59">
        <f t="shared" si="4"/>
        <v>0</v>
      </c>
      <c r="R28" s="59">
        <f t="shared" si="4"/>
        <v>0</v>
      </c>
      <c r="S28" s="59">
        <f t="shared" si="4"/>
        <v>0</v>
      </c>
      <c r="T28" s="59">
        <f t="shared" si="4"/>
        <v>0</v>
      </c>
      <c r="U28" s="59">
        <f t="shared" si="4"/>
        <v>0</v>
      </c>
      <c r="V28" s="59">
        <f t="shared" si="4"/>
        <v>0</v>
      </c>
      <c r="W28" s="59">
        <f t="shared" si="4"/>
        <v>0</v>
      </c>
      <c r="X28" s="59">
        <f t="shared" si="4"/>
        <v>0</v>
      </c>
      <c r="Y28" s="59">
        <f t="shared" si="4"/>
        <v>0</v>
      </c>
      <c r="Z28" s="59">
        <f t="shared" si="4"/>
        <v>0</v>
      </c>
      <c r="AA28" s="59">
        <f t="shared" si="4"/>
        <v>0</v>
      </c>
      <c r="AB28" s="59">
        <f t="shared" si="4"/>
        <v>0</v>
      </c>
      <c r="AC28" s="59">
        <f t="shared" si="4"/>
        <v>0</v>
      </c>
      <c r="AD28" s="59">
        <f t="shared" si="4"/>
        <v>0</v>
      </c>
      <c r="AE28" s="59">
        <f t="shared" si="4"/>
        <v>0</v>
      </c>
      <c r="AF28" s="59">
        <f t="shared" si="4"/>
        <v>0</v>
      </c>
      <c r="AG28" s="59">
        <f t="shared" si="4"/>
        <v>0</v>
      </c>
      <c r="AH28" s="59">
        <f t="shared" si="4"/>
        <v>0</v>
      </c>
      <c r="AI28" s="59">
        <f t="shared" si="4"/>
        <v>0</v>
      </c>
      <c r="AJ28" s="59">
        <f t="shared" si="4"/>
        <v>0</v>
      </c>
      <c r="AK28" s="59">
        <f t="shared" si="4"/>
        <v>0</v>
      </c>
      <c r="AL28" s="59">
        <f t="shared" si="4"/>
        <v>0</v>
      </c>
      <c r="AM28" s="59">
        <f t="shared" si="4"/>
        <v>0</v>
      </c>
      <c r="AN28" s="59">
        <f t="shared" si="4"/>
        <v>0</v>
      </c>
      <c r="AO28" s="59">
        <f t="shared" si="4"/>
        <v>0</v>
      </c>
      <c r="AP28" s="59">
        <f t="shared" si="4"/>
        <v>0</v>
      </c>
      <c r="AQ28" s="59">
        <f t="shared" si="4"/>
        <v>0</v>
      </c>
      <c r="AR28" s="59">
        <f t="shared" si="4"/>
        <v>0</v>
      </c>
      <c r="AS28" s="59">
        <f t="shared" si="4"/>
        <v>0</v>
      </c>
      <c r="AT28" s="59">
        <f t="shared" si="4"/>
        <v>0</v>
      </c>
      <c r="AU28" s="59">
        <f t="shared" si="4"/>
        <v>0</v>
      </c>
      <c r="AV28" s="59">
        <f t="shared" si="4"/>
        <v>0</v>
      </c>
      <c r="AW28" s="59">
        <f t="shared" si="4"/>
        <v>0</v>
      </c>
      <c r="AX28" s="59">
        <f t="shared" si="4"/>
        <v>0</v>
      </c>
      <c r="AY28" s="59">
        <f t="shared" si="4"/>
        <v>0</v>
      </c>
      <c r="AZ28" s="59">
        <f t="shared" si="4"/>
        <v>0</v>
      </c>
      <c r="BA28" s="59">
        <f t="shared" si="4"/>
        <v>0</v>
      </c>
      <c r="BB28" s="59">
        <f t="shared" si="4"/>
        <v>0</v>
      </c>
      <c r="BC28" s="59">
        <f t="shared" si="4"/>
        <v>0</v>
      </c>
      <c r="BD28" s="59">
        <f t="shared" si="4"/>
        <v>0</v>
      </c>
      <c r="BE28" s="59">
        <f t="shared" si="4"/>
        <v>0</v>
      </c>
      <c r="BF28" s="59">
        <f t="shared" si="4"/>
        <v>0</v>
      </c>
      <c r="BG28" s="59">
        <f t="shared" si="4"/>
        <v>0</v>
      </c>
      <c r="BH28" s="59">
        <f t="shared" si="4"/>
        <v>0</v>
      </c>
      <c r="BI28" s="59">
        <f t="shared" si="4"/>
        <v>0</v>
      </c>
      <c r="BJ28" s="59">
        <f t="shared" si="4"/>
        <v>0</v>
      </c>
      <c r="BK28" s="59">
        <f t="shared" si="4"/>
        <v>0</v>
      </c>
      <c r="BL28" s="59">
        <f t="shared" si="4"/>
        <v>0</v>
      </c>
      <c r="BM28" s="59">
        <f t="shared" si="4"/>
        <v>0</v>
      </c>
      <c r="BN28" s="59">
        <f t="shared" si="4"/>
        <v>0</v>
      </c>
      <c r="BO28" s="59">
        <f t="shared" si="4"/>
        <v>0</v>
      </c>
      <c r="BP28" s="59">
        <f t="shared" ref="BP28:DX28" si="5">SUM(BP21:BP27)</f>
        <v>0</v>
      </c>
      <c r="BQ28" s="59">
        <f t="shared" si="5"/>
        <v>0</v>
      </c>
      <c r="BR28" s="59">
        <f t="shared" si="5"/>
        <v>0</v>
      </c>
      <c r="BS28" s="59">
        <f t="shared" si="5"/>
        <v>0</v>
      </c>
      <c r="BT28" s="59">
        <f t="shared" si="5"/>
        <v>0</v>
      </c>
      <c r="BU28" s="59">
        <f t="shared" si="5"/>
        <v>0</v>
      </c>
      <c r="BV28" s="59">
        <f t="shared" si="5"/>
        <v>0</v>
      </c>
      <c r="BW28" s="59">
        <f t="shared" si="5"/>
        <v>0</v>
      </c>
      <c r="BX28" s="59">
        <f t="shared" si="5"/>
        <v>0</v>
      </c>
      <c r="BY28" s="59">
        <f t="shared" si="5"/>
        <v>0</v>
      </c>
      <c r="BZ28" s="59">
        <f t="shared" si="5"/>
        <v>0</v>
      </c>
      <c r="CA28" s="59">
        <f t="shared" si="5"/>
        <v>0</v>
      </c>
      <c r="CB28" s="59">
        <f t="shared" si="5"/>
        <v>0</v>
      </c>
      <c r="CC28" s="59">
        <f t="shared" si="5"/>
        <v>0</v>
      </c>
      <c r="CD28" s="59">
        <f t="shared" si="5"/>
        <v>0</v>
      </c>
      <c r="CE28" s="59">
        <f t="shared" si="5"/>
        <v>0</v>
      </c>
      <c r="CF28" s="59">
        <f t="shared" si="5"/>
        <v>0</v>
      </c>
      <c r="CG28" s="59">
        <f t="shared" si="5"/>
        <v>0</v>
      </c>
      <c r="CH28" s="59">
        <f t="shared" si="5"/>
        <v>0</v>
      </c>
      <c r="CI28" s="59">
        <f t="shared" si="5"/>
        <v>0</v>
      </c>
      <c r="CJ28" s="59">
        <f t="shared" si="5"/>
        <v>0</v>
      </c>
      <c r="CK28" s="59">
        <f t="shared" si="5"/>
        <v>0</v>
      </c>
      <c r="CL28" s="59">
        <f t="shared" si="5"/>
        <v>0</v>
      </c>
      <c r="CM28" s="59">
        <f t="shared" si="5"/>
        <v>0</v>
      </c>
      <c r="CN28" s="59">
        <f t="shared" si="5"/>
        <v>0</v>
      </c>
      <c r="CO28" s="59">
        <f t="shared" si="5"/>
        <v>0</v>
      </c>
      <c r="CP28" s="59">
        <f t="shared" si="5"/>
        <v>0</v>
      </c>
      <c r="CQ28" s="59">
        <f t="shared" si="5"/>
        <v>0</v>
      </c>
      <c r="CR28" s="59">
        <f t="shared" si="5"/>
        <v>0</v>
      </c>
      <c r="CS28" s="59">
        <f t="shared" si="5"/>
        <v>0</v>
      </c>
      <c r="CT28" s="59">
        <f t="shared" si="5"/>
        <v>0</v>
      </c>
      <c r="CU28" s="59">
        <f t="shared" si="5"/>
        <v>0</v>
      </c>
      <c r="CV28" s="59">
        <f t="shared" si="5"/>
        <v>0</v>
      </c>
      <c r="CW28" s="59">
        <f t="shared" si="5"/>
        <v>0</v>
      </c>
      <c r="CX28" s="59">
        <f t="shared" si="5"/>
        <v>0</v>
      </c>
      <c r="CY28" s="59">
        <f t="shared" si="5"/>
        <v>0</v>
      </c>
      <c r="CZ28" s="59">
        <f t="shared" si="5"/>
        <v>0</v>
      </c>
      <c r="DA28" s="59">
        <f t="shared" si="5"/>
        <v>0</v>
      </c>
      <c r="DB28" s="59">
        <f t="shared" si="5"/>
        <v>0</v>
      </c>
      <c r="DC28" s="59">
        <f t="shared" si="5"/>
        <v>0</v>
      </c>
      <c r="DD28" s="59">
        <f t="shared" si="5"/>
        <v>0</v>
      </c>
      <c r="DE28" s="59">
        <f t="shared" si="5"/>
        <v>0</v>
      </c>
      <c r="DF28" s="59">
        <f t="shared" si="5"/>
        <v>0</v>
      </c>
      <c r="DG28" s="59">
        <f t="shared" si="5"/>
        <v>0</v>
      </c>
      <c r="DH28" s="59">
        <f t="shared" si="5"/>
        <v>0</v>
      </c>
      <c r="DI28" s="59">
        <f t="shared" si="5"/>
        <v>0</v>
      </c>
      <c r="DJ28" s="59">
        <f t="shared" si="5"/>
        <v>0</v>
      </c>
      <c r="DK28" s="59">
        <f t="shared" si="5"/>
        <v>0</v>
      </c>
      <c r="DL28" s="59">
        <f t="shared" si="5"/>
        <v>0</v>
      </c>
      <c r="DM28" s="59">
        <f t="shared" si="5"/>
        <v>0</v>
      </c>
      <c r="DN28" s="59">
        <f t="shared" si="5"/>
        <v>0</v>
      </c>
      <c r="DO28" s="59">
        <f t="shared" si="5"/>
        <v>0</v>
      </c>
      <c r="DP28" s="59">
        <f t="shared" si="5"/>
        <v>0</v>
      </c>
      <c r="DQ28" s="59">
        <f t="shared" si="5"/>
        <v>0</v>
      </c>
      <c r="DR28" s="59">
        <f t="shared" si="5"/>
        <v>0</v>
      </c>
      <c r="DS28" s="59">
        <f t="shared" si="5"/>
        <v>0</v>
      </c>
      <c r="DT28" s="59">
        <f t="shared" si="5"/>
        <v>0</v>
      </c>
      <c r="DU28" s="59">
        <f t="shared" si="5"/>
        <v>0</v>
      </c>
      <c r="DV28" s="59">
        <f t="shared" si="5"/>
        <v>0</v>
      </c>
      <c r="DW28" s="59">
        <f t="shared" si="5"/>
        <v>0</v>
      </c>
      <c r="DX28" s="59">
        <f t="shared" si="5"/>
        <v>0</v>
      </c>
      <c r="DY28" s="162">
        <v>3</v>
      </c>
      <c r="DZ28" s="165"/>
    </row>
    <row r="29" spans="1:130" s="9" customFormat="1">
      <c r="A29" s="8" t="s">
        <v>15</v>
      </c>
      <c r="B29" s="12">
        <v>41174</v>
      </c>
      <c r="C29" s="24"/>
      <c r="D29" s="24"/>
      <c r="E29" s="24"/>
      <c r="F29" s="24"/>
      <c r="G29" s="24"/>
      <c r="H29" s="24"/>
      <c r="I29" s="24"/>
      <c r="J29" s="24">
        <v>6</v>
      </c>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160"/>
      <c r="DZ29" s="166"/>
    </row>
    <row r="30" spans="1:130">
      <c r="A30" s="4" t="s">
        <v>16</v>
      </c>
      <c r="B30" s="12">
        <v>41175</v>
      </c>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160"/>
      <c r="DZ30" s="163"/>
    </row>
    <row r="31" spans="1:130">
      <c r="A31" s="4" t="s">
        <v>17</v>
      </c>
      <c r="B31" s="12">
        <v>41176</v>
      </c>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160"/>
      <c r="DZ31" s="163"/>
    </row>
    <row r="32" spans="1:130">
      <c r="A32" s="4" t="s">
        <v>11</v>
      </c>
      <c r="B32" s="12">
        <v>41177</v>
      </c>
      <c r="C32" s="21"/>
      <c r="D32" s="21"/>
      <c r="E32" s="21"/>
      <c r="F32" s="21"/>
      <c r="G32" s="21"/>
      <c r="H32" s="21"/>
      <c r="I32" s="21"/>
      <c r="J32" s="21">
        <v>7</v>
      </c>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160"/>
      <c r="DZ32" s="163"/>
    </row>
    <row r="33" spans="1:130">
      <c r="A33" s="4" t="s">
        <v>12</v>
      </c>
      <c r="B33" s="12">
        <v>41178</v>
      </c>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160"/>
      <c r="DZ33" s="163"/>
    </row>
    <row r="34" spans="1:130">
      <c r="A34" s="4" t="s">
        <v>13</v>
      </c>
      <c r="B34" s="12">
        <v>41179</v>
      </c>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160"/>
      <c r="DZ34" s="163"/>
    </row>
    <row r="35" spans="1:130" s="7" customFormat="1">
      <c r="A35" s="5" t="s">
        <v>14</v>
      </c>
      <c r="B35" s="55">
        <v>41180</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161"/>
      <c r="DZ35" s="164"/>
    </row>
    <row r="36" spans="1:130" s="56" customFormat="1">
      <c r="A36" s="172" t="s">
        <v>20</v>
      </c>
      <c r="B36" s="172"/>
      <c r="C36" s="59">
        <f>SUM(C29:C35)</f>
        <v>0</v>
      </c>
      <c r="D36" s="59">
        <f t="shared" ref="D36:BO36" si="6">SUM(D29:D35)</f>
        <v>0</v>
      </c>
      <c r="E36" s="59">
        <f t="shared" si="6"/>
        <v>0</v>
      </c>
      <c r="F36" s="59">
        <f t="shared" si="6"/>
        <v>0</v>
      </c>
      <c r="G36" s="59">
        <f t="shared" si="6"/>
        <v>0</v>
      </c>
      <c r="H36" s="59">
        <f t="shared" si="6"/>
        <v>0</v>
      </c>
      <c r="I36" s="59">
        <f t="shared" si="6"/>
        <v>0</v>
      </c>
      <c r="J36" s="59">
        <f t="shared" si="6"/>
        <v>13</v>
      </c>
      <c r="K36" s="59">
        <f t="shared" si="6"/>
        <v>0</v>
      </c>
      <c r="L36" s="59">
        <f t="shared" si="6"/>
        <v>0</v>
      </c>
      <c r="M36" s="59">
        <f t="shared" si="6"/>
        <v>0</v>
      </c>
      <c r="N36" s="59">
        <f t="shared" si="6"/>
        <v>0</v>
      </c>
      <c r="O36" s="59">
        <f t="shared" si="6"/>
        <v>0</v>
      </c>
      <c r="P36" s="59">
        <f t="shared" si="6"/>
        <v>0</v>
      </c>
      <c r="Q36" s="59">
        <f t="shared" si="6"/>
        <v>0</v>
      </c>
      <c r="R36" s="59">
        <f t="shared" si="6"/>
        <v>0</v>
      </c>
      <c r="S36" s="59">
        <f t="shared" si="6"/>
        <v>0</v>
      </c>
      <c r="T36" s="59">
        <f t="shared" si="6"/>
        <v>0</v>
      </c>
      <c r="U36" s="59">
        <f t="shared" si="6"/>
        <v>0</v>
      </c>
      <c r="V36" s="59">
        <f t="shared" si="6"/>
        <v>0</v>
      </c>
      <c r="W36" s="59">
        <f t="shared" si="6"/>
        <v>0</v>
      </c>
      <c r="X36" s="59">
        <f t="shared" si="6"/>
        <v>0</v>
      </c>
      <c r="Y36" s="59">
        <f t="shared" si="6"/>
        <v>0</v>
      </c>
      <c r="Z36" s="59">
        <f t="shared" si="6"/>
        <v>0</v>
      </c>
      <c r="AA36" s="59">
        <f t="shared" si="6"/>
        <v>0</v>
      </c>
      <c r="AB36" s="59">
        <f t="shared" si="6"/>
        <v>0</v>
      </c>
      <c r="AC36" s="59">
        <f t="shared" si="6"/>
        <v>0</v>
      </c>
      <c r="AD36" s="59">
        <f t="shared" si="6"/>
        <v>0</v>
      </c>
      <c r="AE36" s="59">
        <f t="shared" si="6"/>
        <v>0</v>
      </c>
      <c r="AF36" s="59">
        <f t="shared" si="6"/>
        <v>0</v>
      </c>
      <c r="AG36" s="59">
        <f t="shared" si="6"/>
        <v>0</v>
      </c>
      <c r="AH36" s="59">
        <f t="shared" si="6"/>
        <v>0</v>
      </c>
      <c r="AI36" s="59">
        <f t="shared" si="6"/>
        <v>0</v>
      </c>
      <c r="AJ36" s="59">
        <f t="shared" si="6"/>
        <v>0</v>
      </c>
      <c r="AK36" s="59">
        <f t="shared" si="6"/>
        <v>0</v>
      </c>
      <c r="AL36" s="59">
        <f t="shared" si="6"/>
        <v>0</v>
      </c>
      <c r="AM36" s="59">
        <f t="shared" si="6"/>
        <v>0</v>
      </c>
      <c r="AN36" s="59">
        <f t="shared" si="6"/>
        <v>0</v>
      </c>
      <c r="AO36" s="59">
        <f t="shared" si="6"/>
        <v>0</v>
      </c>
      <c r="AP36" s="59">
        <f t="shared" si="6"/>
        <v>0</v>
      </c>
      <c r="AQ36" s="59">
        <f t="shared" si="6"/>
        <v>0</v>
      </c>
      <c r="AR36" s="59">
        <f t="shared" si="6"/>
        <v>0</v>
      </c>
      <c r="AS36" s="59">
        <f t="shared" si="6"/>
        <v>0</v>
      </c>
      <c r="AT36" s="59">
        <f t="shared" si="6"/>
        <v>0</v>
      </c>
      <c r="AU36" s="59">
        <f t="shared" si="6"/>
        <v>0</v>
      </c>
      <c r="AV36" s="59">
        <f t="shared" si="6"/>
        <v>0</v>
      </c>
      <c r="AW36" s="59">
        <f t="shared" si="6"/>
        <v>0</v>
      </c>
      <c r="AX36" s="59">
        <f t="shared" si="6"/>
        <v>0</v>
      </c>
      <c r="AY36" s="59">
        <f t="shared" si="6"/>
        <v>0</v>
      </c>
      <c r="AZ36" s="59">
        <f t="shared" si="6"/>
        <v>0</v>
      </c>
      <c r="BA36" s="59">
        <f t="shared" si="6"/>
        <v>0</v>
      </c>
      <c r="BB36" s="59">
        <f t="shared" si="6"/>
        <v>0</v>
      </c>
      <c r="BC36" s="59">
        <f t="shared" si="6"/>
        <v>0</v>
      </c>
      <c r="BD36" s="59">
        <f t="shared" si="6"/>
        <v>0</v>
      </c>
      <c r="BE36" s="59">
        <f t="shared" si="6"/>
        <v>0</v>
      </c>
      <c r="BF36" s="59">
        <f t="shared" si="6"/>
        <v>0</v>
      </c>
      <c r="BG36" s="59">
        <f t="shared" si="6"/>
        <v>0</v>
      </c>
      <c r="BH36" s="59">
        <f t="shared" si="6"/>
        <v>0</v>
      </c>
      <c r="BI36" s="59">
        <f t="shared" si="6"/>
        <v>0</v>
      </c>
      <c r="BJ36" s="59">
        <f t="shared" si="6"/>
        <v>0</v>
      </c>
      <c r="BK36" s="59">
        <f t="shared" si="6"/>
        <v>0</v>
      </c>
      <c r="BL36" s="59">
        <f t="shared" si="6"/>
        <v>0</v>
      </c>
      <c r="BM36" s="59">
        <f t="shared" si="6"/>
        <v>0</v>
      </c>
      <c r="BN36" s="59">
        <f t="shared" si="6"/>
        <v>0</v>
      </c>
      <c r="BO36" s="59">
        <f t="shared" si="6"/>
        <v>0</v>
      </c>
      <c r="BP36" s="59">
        <f t="shared" ref="BP36:DX36" si="7">SUM(BP29:BP35)</f>
        <v>0</v>
      </c>
      <c r="BQ36" s="59">
        <f t="shared" si="7"/>
        <v>0</v>
      </c>
      <c r="BR36" s="59">
        <f t="shared" si="7"/>
        <v>0</v>
      </c>
      <c r="BS36" s="59">
        <f t="shared" si="7"/>
        <v>0</v>
      </c>
      <c r="BT36" s="59">
        <f t="shared" si="7"/>
        <v>0</v>
      </c>
      <c r="BU36" s="59">
        <f t="shared" si="7"/>
        <v>0</v>
      </c>
      <c r="BV36" s="59">
        <f t="shared" si="7"/>
        <v>0</v>
      </c>
      <c r="BW36" s="59">
        <f t="shared" si="7"/>
        <v>0</v>
      </c>
      <c r="BX36" s="59">
        <f t="shared" si="7"/>
        <v>0</v>
      </c>
      <c r="BY36" s="59">
        <f t="shared" si="7"/>
        <v>0</v>
      </c>
      <c r="BZ36" s="59">
        <f t="shared" si="7"/>
        <v>0</v>
      </c>
      <c r="CA36" s="59">
        <f t="shared" si="7"/>
        <v>0</v>
      </c>
      <c r="CB36" s="59">
        <f t="shared" si="7"/>
        <v>0</v>
      </c>
      <c r="CC36" s="59">
        <f t="shared" si="7"/>
        <v>0</v>
      </c>
      <c r="CD36" s="59">
        <f t="shared" si="7"/>
        <v>0</v>
      </c>
      <c r="CE36" s="59">
        <f t="shared" si="7"/>
        <v>0</v>
      </c>
      <c r="CF36" s="59">
        <f t="shared" si="7"/>
        <v>0</v>
      </c>
      <c r="CG36" s="59">
        <f t="shared" si="7"/>
        <v>0</v>
      </c>
      <c r="CH36" s="59">
        <f t="shared" si="7"/>
        <v>0</v>
      </c>
      <c r="CI36" s="59">
        <f t="shared" si="7"/>
        <v>0</v>
      </c>
      <c r="CJ36" s="59">
        <f t="shared" si="7"/>
        <v>0</v>
      </c>
      <c r="CK36" s="59">
        <f t="shared" si="7"/>
        <v>0</v>
      </c>
      <c r="CL36" s="59">
        <f t="shared" si="7"/>
        <v>0</v>
      </c>
      <c r="CM36" s="59">
        <f t="shared" si="7"/>
        <v>0</v>
      </c>
      <c r="CN36" s="59">
        <f t="shared" si="7"/>
        <v>0</v>
      </c>
      <c r="CO36" s="59">
        <f t="shared" si="7"/>
        <v>0</v>
      </c>
      <c r="CP36" s="59">
        <f t="shared" si="7"/>
        <v>0</v>
      </c>
      <c r="CQ36" s="59">
        <f t="shared" si="7"/>
        <v>0</v>
      </c>
      <c r="CR36" s="59">
        <f t="shared" si="7"/>
        <v>0</v>
      </c>
      <c r="CS36" s="59">
        <f t="shared" si="7"/>
        <v>0</v>
      </c>
      <c r="CT36" s="59">
        <f t="shared" si="7"/>
        <v>0</v>
      </c>
      <c r="CU36" s="59">
        <f t="shared" si="7"/>
        <v>0</v>
      </c>
      <c r="CV36" s="59">
        <f t="shared" si="7"/>
        <v>0</v>
      </c>
      <c r="CW36" s="59">
        <f t="shared" si="7"/>
        <v>0</v>
      </c>
      <c r="CX36" s="59">
        <f t="shared" si="7"/>
        <v>0</v>
      </c>
      <c r="CY36" s="59">
        <f t="shared" si="7"/>
        <v>0</v>
      </c>
      <c r="CZ36" s="59">
        <f t="shared" si="7"/>
        <v>0</v>
      </c>
      <c r="DA36" s="59">
        <f t="shared" si="7"/>
        <v>0</v>
      </c>
      <c r="DB36" s="59">
        <f t="shared" si="7"/>
        <v>0</v>
      </c>
      <c r="DC36" s="59">
        <f t="shared" si="7"/>
        <v>0</v>
      </c>
      <c r="DD36" s="59">
        <f t="shared" si="7"/>
        <v>0</v>
      </c>
      <c r="DE36" s="59">
        <f t="shared" si="7"/>
        <v>0</v>
      </c>
      <c r="DF36" s="59">
        <f t="shared" si="7"/>
        <v>0</v>
      </c>
      <c r="DG36" s="59">
        <f t="shared" si="7"/>
        <v>0</v>
      </c>
      <c r="DH36" s="59">
        <f t="shared" si="7"/>
        <v>0</v>
      </c>
      <c r="DI36" s="59">
        <f t="shared" si="7"/>
        <v>0</v>
      </c>
      <c r="DJ36" s="59">
        <f t="shared" si="7"/>
        <v>0</v>
      </c>
      <c r="DK36" s="59">
        <f t="shared" si="7"/>
        <v>0</v>
      </c>
      <c r="DL36" s="59">
        <f t="shared" si="7"/>
        <v>0</v>
      </c>
      <c r="DM36" s="59">
        <f t="shared" si="7"/>
        <v>0</v>
      </c>
      <c r="DN36" s="59">
        <f t="shared" si="7"/>
        <v>0</v>
      </c>
      <c r="DO36" s="59">
        <f t="shared" si="7"/>
        <v>0</v>
      </c>
      <c r="DP36" s="59">
        <f t="shared" si="7"/>
        <v>0</v>
      </c>
      <c r="DQ36" s="59">
        <f t="shared" si="7"/>
        <v>0</v>
      </c>
      <c r="DR36" s="59">
        <f t="shared" si="7"/>
        <v>0</v>
      </c>
      <c r="DS36" s="59">
        <f t="shared" si="7"/>
        <v>0</v>
      </c>
      <c r="DT36" s="59">
        <f t="shared" si="7"/>
        <v>0</v>
      </c>
      <c r="DU36" s="59">
        <f t="shared" si="7"/>
        <v>0</v>
      </c>
      <c r="DV36" s="59">
        <f t="shared" si="7"/>
        <v>0</v>
      </c>
      <c r="DW36" s="59">
        <f t="shared" si="7"/>
        <v>0</v>
      </c>
      <c r="DX36" s="59">
        <f t="shared" si="7"/>
        <v>0</v>
      </c>
      <c r="DY36" s="162">
        <v>4</v>
      </c>
      <c r="DZ36" s="165"/>
    </row>
    <row r="37" spans="1:130" s="19" customFormat="1" ht="24.95" customHeight="1">
      <c r="A37" s="179" t="s">
        <v>25</v>
      </c>
      <c r="B37" s="179"/>
      <c r="C37" s="18">
        <f>C36+C28+C20+C12+C38+C39</f>
        <v>9</v>
      </c>
      <c r="D37" s="18">
        <f t="shared" ref="D37:BO37" si="8">D36+D28+D20+D12+D38+D39</f>
        <v>14</v>
      </c>
      <c r="E37" s="18">
        <f t="shared" si="8"/>
        <v>21</v>
      </c>
      <c r="F37" s="18">
        <f t="shared" si="8"/>
        <v>28</v>
      </c>
      <c r="G37" s="18">
        <f t="shared" si="8"/>
        <v>35</v>
      </c>
      <c r="H37" s="18">
        <f t="shared" si="8"/>
        <v>42</v>
      </c>
      <c r="I37" s="18">
        <f t="shared" si="8"/>
        <v>0</v>
      </c>
      <c r="J37" s="18">
        <f t="shared" si="8"/>
        <v>62</v>
      </c>
      <c r="K37" s="18">
        <f t="shared" si="8"/>
        <v>0</v>
      </c>
      <c r="L37" s="18">
        <f t="shared" si="8"/>
        <v>0</v>
      </c>
      <c r="M37" s="18">
        <f t="shared" si="8"/>
        <v>0</v>
      </c>
      <c r="N37" s="18">
        <f t="shared" si="8"/>
        <v>0</v>
      </c>
      <c r="O37" s="18">
        <f t="shared" si="8"/>
        <v>0</v>
      </c>
      <c r="P37" s="18">
        <f t="shared" si="8"/>
        <v>0</v>
      </c>
      <c r="Q37" s="18">
        <f t="shared" si="8"/>
        <v>0</v>
      </c>
      <c r="R37" s="18">
        <f t="shared" si="8"/>
        <v>0</v>
      </c>
      <c r="S37" s="18">
        <f t="shared" si="8"/>
        <v>0</v>
      </c>
      <c r="T37" s="18">
        <f t="shared" si="8"/>
        <v>0</v>
      </c>
      <c r="U37" s="18">
        <f t="shared" si="8"/>
        <v>0</v>
      </c>
      <c r="V37" s="18">
        <f t="shared" si="8"/>
        <v>0</v>
      </c>
      <c r="W37" s="18">
        <f t="shared" si="8"/>
        <v>0</v>
      </c>
      <c r="X37" s="18">
        <f t="shared" si="8"/>
        <v>0</v>
      </c>
      <c r="Y37" s="18">
        <f t="shared" si="8"/>
        <v>0</v>
      </c>
      <c r="Z37" s="18">
        <f t="shared" si="8"/>
        <v>0</v>
      </c>
      <c r="AA37" s="18">
        <f t="shared" si="8"/>
        <v>0</v>
      </c>
      <c r="AB37" s="18">
        <f t="shared" si="8"/>
        <v>0</v>
      </c>
      <c r="AC37" s="18">
        <f t="shared" si="8"/>
        <v>0</v>
      </c>
      <c r="AD37" s="18">
        <f t="shared" si="8"/>
        <v>0</v>
      </c>
      <c r="AE37" s="18">
        <f t="shared" si="8"/>
        <v>0</v>
      </c>
      <c r="AF37" s="18">
        <f t="shared" si="8"/>
        <v>0</v>
      </c>
      <c r="AG37" s="18">
        <f t="shared" si="8"/>
        <v>0</v>
      </c>
      <c r="AH37" s="18">
        <f t="shared" si="8"/>
        <v>0</v>
      </c>
      <c r="AI37" s="18">
        <f t="shared" si="8"/>
        <v>0</v>
      </c>
      <c r="AJ37" s="18">
        <f t="shared" si="8"/>
        <v>0</v>
      </c>
      <c r="AK37" s="18">
        <f t="shared" si="8"/>
        <v>0</v>
      </c>
      <c r="AL37" s="18">
        <f t="shared" si="8"/>
        <v>0</v>
      </c>
      <c r="AM37" s="18">
        <f t="shared" si="8"/>
        <v>0</v>
      </c>
      <c r="AN37" s="18">
        <f t="shared" si="8"/>
        <v>0</v>
      </c>
      <c r="AO37" s="18">
        <f t="shared" si="8"/>
        <v>0</v>
      </c>
      <c r="AP37" s="18">
        <f t="shared" si="8"/>
        <v>0</v>
      </c>
      <c r="AQ37" s="18">
        <f t="shared" si="8"/>
        <v>0</v>
      </c>
      <c r="AR37" s="18">
        <f t="shared" si="8"/>
        <v>0</v>
      </c>
      <c r="AS37" s="18">
        <f t="shared" si="8"/>
        <v>0</v>
      </c>
      <c r="AT37" s="18">
        <f t="shared" si="8"/>
        <v>0</v>
      </c>
      <c r="AU37" s="18">
        <f t="shared" si="8"/>
        <v>0</v>
      </c>
      <c r="AV37" s="18">
        <f t="shared" si="8"/>
        <v>0</v>
      </c>
      <c r="AW37" s="18">
        <f t="shared" si="8"/>
        <v>0</v>
      </c>
      <c r="AX37" s="18">
        <f t="shared" si="8"/>
        <v>0</v>
      </c>
      <c r="AY37" s="18">
        <f t="shared" si="8"/>
        <v>0</v>
      </c>
      <c r="AZ37" s="18">
        <f t="shared" si="8"/>
        <v>0</v>
      </c>
      <c r="BA37" s="18">
        <f t="shared" si="8"/>
        <v>0</v>
      </c>
      <c r="BB37" s="18">
        <f t="shared" si="8"/>
        <v>0</v>
      </c>
      <c r="BC37" s="18">
        <f t="shared" si="8"/>
        <v>0</v>
      </c>
      <c r="BD37" s="18">
        <f t="shared" si="8"/>
        <v>0</v>
      </c>
      <c r="BE37" s="18">
        <f t="shared" si="8"/>
        <v>0</v>
      </c>
      <c r="BF37" s="18">
        <f t="shared" si="8"/>
        <v>0</v>
      </c>
      <c r="BG37" s="18">
        <f t="shared" si="8"/>
        <v>0</v>
      </c>
      <c r="BH37" s="18">
        <f t="shared" si="8"/>
        <v>0</v>
      </c>
      <c r="BI37" s="18">
        <f t="shared" si="8"/>
        <v>0</v>
      </c>
      <c r="BJ37" s="18">
        <f t="shared" si="8"/>
        <v>0</v>
      </c>
      <c r="BK37" s="18">
        <f t="shared" si="8"/>
        <v>0</v>
      </c>
      <c r="BL37" s="18">
        <f t="shared" si="8"/>
        <v>0</v>
      </c>
      <c r="BM37" s="18">
        <f t="shared" si="8"/>
        <v>0</v>
      </c>
      <c r="BN37" s="18">
        <f t="shared" si="8"/>
        <v>0</v>
      </c>
      <c r="BO37" s="18">
        <f t="shared" si="8"/>
        <v>0</v>
      </c>
      <c r="BP37" s="18">
        <f t="shared" ref="BP37:DX37" si="9">BP36+BP28+BP20+BP12+BP38+BP39</f>
        <v>0</v>
      </c>
      <c r="BQ37" s="18">
        <f t="shared" si="9"/>
        <v>0</v>
      </c>
      <c r="BR37" s="18">
        <f t="shared" si="9"/>
        <v>0</v>
      </c>
      <c r="BS37" s="18">
        <f t="shared" si="9"/>
        <v>0</v>
      </c>
      <c r="BT37" s="18">
        <f t="shared" si="9"/>
        <v>0</v>
      </c>
      <c r="BU37" s="18">
        <f t="shared" si="9"/>
        <v>0</v>
      </c>
      <c r="BV37" s="18">
        <f t="shared" si="9"/>
        <v>0</v>
      </c>
      <c r="BW37" s="18">
        <f t="shared" si="9"/>
        <v>0</v>
      </c>
      <c r="BX37" s="18">
        <f t="shared" si="9"/>
        <v>0</v>
      </c>
      <c r="BY37" s="18">
        <f t="shared" si="9"/>
        <v>0</v>
      </c>
      <c r="BZ37" s="18">
        <f t="shared" si="9"/>
        <v>0</v>
      </c>
      <c r="CA37" s="18">
        <f t="shared" si="9"/>
        <v>0</v>
      </c>
      <c r="CB37" s="18">
        <f t="shared" si="9"/>
        <v>0</v>
      </c>
      <c r="CC37" s="18">
        <f t="shared" si="9"/>
        <v>0</v>
      </c>
      <c r="CD37" s="18">
        <f t="shared" si="9"/>
        <v>0</v>
      </c>
      <c r="CE37" s="18">
        <f t="shared" si="9"/>
        <v>0</v>
      </c>
      <c r="CF37" s="18">
        <f t="shared" si="9"/>
        <v>0</v>
      </c>
      <c r="CG37" s="18">
        <f t="shared" si="9"/>
        <v>0</v>
      </c>
      <c r="CH37" s="18">
        <f t="shared" si="9"/>
        <v>0</v>
      </c>
      <c r="CI37" s="18">
        <f t="shared" si="9"/>
        <v>0</v>
      </c>
      <c r="CJ37" s="18">
        <f t="shared" si="9"/>
        <v>0</v>
      </c>
      <c r="CK37" s="18">
        <f t="shared" si="9"/>
        <v>0</v>
      </c>
      <c r="CL37" s="18">
        <f t="shared" si="9"/>
        <v>0</v>
      </c>
      <c r="CM37" s="18">
        <f t="shared" si="9"/>
        <v>0</v>
      </c>
      <c r="CN37" s="18">
        <f t="shared" si="9"/>
        <v>0</v>
      </c>
      <c r="CO37" s="18">
        <f t="shared" si="9"/>
        <v>0</v>
      </c>
      <c r="CP37" s="18">
        <f t="shared" si="9"/>
        <v>0</v>
      </c>
      <c r="CQ37" s="18">
        <f t="shared" si="9"/>
        <v>0</v>
      </c>
      <c r="CR37" s="18">
        <f t="shared" si="9"/>
        <v>0</v>
      </c>
      <c r="CS37" s="18">
        <f t="shared" si="9"/>
        <v>0</v>
      </c>
      <c r="CT37" s="18">
        <f t="shared" si="9"/>
        <v>0</v>
      </c>
      <c r="CU37" s="18">
        <f t="shared" si="9"/>
        <v>0</v>
      </c>
      <c r="CV37" s="18">
        <f t="shared" si="9"/>
        <v>0</v>
      </c>
      <c r="CW37" s="18">
        <f t="shared" si="9"/>
        <v>0</v>
      </c>
      <c r="CX37" s="18">
        <f t="shared" si="9"/>
        <v>0</v>
      </c>
      <c r="CY37" s="18">
        <f t="shared" si="9"/>
        <v>0</v>
      </c>
      <c r="CZ37" s="18">
        <f t="shared" si="9"/>
        <v>0</v>
      </c>
      <c r="DA37" s="18">
        <f t="shared" si="9"/>
        <v>0</v>
      </c>
      <c r="DB37" s="18">
        <f t="shared" si="9"/>
        <v>0</v>
      </c>
      <c r="DC37" s="18">
        <f t="shared" si="9"/>
        <v>0</v>
      </c>
      <c r="DD37" s="18">
        <f t="shared" si="9"/>
        <v>0</v>
      </c>
      <c r="DE37" s="18">
        <f t="shared" si="9"/>
        <v>0</v>
      </c>
      <c r="DF37" s="18">
        <f t="shared" si="9"/>
        <v>0</v>
      </c>
      <c r="DG37" s="18">
        <f t="shared" si="9"/>
        <v>0</v>
      </c>
      <c r="DH37" s="18">
        <f t="shared" si="9"/>
        <v>0</v>
      </c>
      <c r="DI37" s="18">
        <f t="shared" si="9"/>
        <v>0</v>
      </c>
      <c r="DJ37" s="18">
        <f t="shared" si="9"/>
        <v>0</v>
      </c>
      <c r="DK37" s="18">
        <f t="shared" si="9"/>
        <v>0</v>
      </c>
      <c r="DL37" s="18">
        <f t="shared" si="9"/>
        <v>0</v>
      </c>
      <c r="DM37" s="18">
        <f t="shared" si="9"/>
        <v>0</v>
      </c>
      <c r="DN37" s="18">
        <f t="shared" si="9"/>
        <v>0</v>
      </c>
      <c r="DO37" s="18">
        <f t="shared" si="9"/>
        <v>0</v>
      </c>
      <c r="DP37" s="18">
        <f t="shared" si="9"/>
        <v>0</v>
      </c>
      <c r="DQ37" s="18">
        <f t="shared" si="9"/>
        <v>0</v>
      </c>
      <c r="DR37" s="18">
        <f t="shared" si="9"/>
        <v>0</v>
      </c>
      <c r="DS37" s="18">
        <f t="shared" si="9"/>
        <v>0</v>
      </c>
      <c r="DT37" s="18">
        <f t="shared" si="9"/>
        <v>0</v>
      </c>
      <c r="DU37" s="18">
        <f t="shared" si="9"/>
        <v>0</v>
      </c>
      <c r="DV37" s="18">
        <f t="shared" si="9"/>
        <v>0</v>
      </c>
      <c r="DW37" s="18">
        <f t="shared" si="9"/>
        <v>0</v>
      </c>
      <c r="DX37" s="18">
        <f t="shared" si="9"/>
        <v>0</v>
      </c>
      <c r="DZ37" s="167">
        <v>1</v>
      </c>
    </row>
    <row r="38" spans="1:130">
      <c r="A38" s="57" t="s">
        <v>15</v>
      </c>
      <c r="B38" s="60">
        <v>41181</v>
      </c>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160"/>
      <c r="DZ38" s="163"/>
    </row>
    <row r="39" spans="1:130" ht="15" thickBot="1">
      <c r="A39" s="4" t="s">
        <v>16</v>
      </c>
      <c r="B39" s="13">
        <v>41182</v>
      </c>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160"/>
      <c r="DZ39" s="163"/>
    </row>
    <row r="40" spans="1:130">
      <c r="A40" s="4"/>
      <c r="B40" s="13"/>
      <c r="C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160"/>
      <c r="DZ40" s="163"/>
    </row>
    <row r="41" spans="1:130">
      <c r="A41" s="4" t="s">
        <v>17</v>
      </c>
      <c r="B41" s="13">
        <v>41183</v>
      </c>
      <c r="C41" s="22">
        <v>5</v>
      </c>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160"/>
      <c r="DZ41" s="163"/>
    </row>
    <row r="42" spans="1:130">
      <c r="A42" s="4" t="s">
        <v>11</v>
      </c>
      <c r="B42" s="13">
        <v>41184</v>
      </c>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160"/>
      <c r="DZ42" s="163"/>
    </row>
    <row r="43" spans="1:130">
      <c r="A43" s="4" t="s">
        <v>12</v>
      </c>
      <c r="B43" s="13">
        <v>41185</v>
      </c>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160"/>
      <c r="DZ43" s="163"/>
    </row>
    <row r="44" spans="1:130">
      <c r="A44" s="4" t="s">
        <v>13</v>
      </c>
      <c r="B44" s="13">
        <v>41186</v>
      </c>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160"/>
      <c r="DZ44" s="163"/>
    </row>
    <row r="45" spans="1:130" s="7" customFormat="1">
      <c r="A45" s="5" t="s">
        <v>14</v>
      </c>
      <c r="B45" s="55">
        <v>41187</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161"/>
      <c r="DZ45" s="164"/>
    </row>
    <row r="46" spans="1:130" s="56" customFormat="1">
      <c r="A46" s="172" t="s">
        <v>24</v>
      </c>
      <c r="B46" s="172"/>
      <c r="C46" s="59">
        <f>SUM(C41:C45)</f>
        <v>5</v>
      </c>
      <c r="D46" s="59">
        <f t="shared" ref="D46:BO46" si="10">SUM(D41:D45)</f>
        <v>0</v>
      </c>
      <c r="E46" s="59">
        <f t="shared" si="10"/>
        <v>0</v>
      </c>
      <c r="F46" s="59">
        <f t="shared" si="10"/>
        <v>0</v>
      </c>
      <c r="G46" s="59">
        <f t="shared" si="10"/>
        <v>0</v>
      </c>
      <c r="H46" s="59">
        <f t="shared" si="10"/>
        <v>0</v>
      </c>
      <c r="I46" s="59">
        <f t="shared" si="10"/>
        <v>0</v>
      </c>
      <c r="J46" s="59">
        <f t="shared" si="10"/>
        <v>0</v>
      </c>
      <c r="K46" s="59">
        <f t="shared" si="10"/>
        <v>0</v>
      </c>
      <c r="L46" s="59">
        <f t="shared" si="10"/>
        <v>0</v>
      </c>
      <c r="M46" s="59">
        <f t="shared" si="10"/>
        <v>0</v>
      </c>
      <c r="N46" s="59">
        <f t="shared" si="10"/>
        <v>0</v>
      </c>
      <c r="O46" s="59">
        <f t="shared" si="10"/>
        <v>0</v>
      </c>
      <c r="P46" s="59">
        <f t="shared" si="10"/>
        <v>0</v>
      </c>
      <c r="Q46" s="59">
        <f t="shared" si="10"/>
        <v>0</v>
      </c>
      <c r="R46" s="59">
        <f t="shared" si="10"/>
        <v>0</v>
      </c>
      <c r="S46" s="59">
        <f t="shared" si="10"/>
        <v>0</v>
      </c>
      <c r="T46" s="59">
        <f t="shared" si="10"/>
        <v>0</v>
      </c>
      <c r="U46" s="59">
        <f t="shared" si="10"/>
        <v>0</v>
      </c>
      <c r="V46" s="59">
        <f t="shared" si="10"/>
        <v>0</v>
      </c>
      <c r="W46" s="59">
        <f t="shared" si="10"/>
        <v>0</v>
      </c>
      <c r="X46" s="59">
        <f t="shared" si="10"/>
        <v>0</v>
      </c>
      <c r="Y46" s="59">
        <f t="shared" si="10"/>
        <v>0</v>
      </c>
      <c r="Z46" s="59">
        <f t="shared" si="10"/>
        <v>0</v>
      </c>
      <c r="AA46" s="59">
        <f t="shared" si="10"/>
        <v>0</v>
      </c>
      <c r="AB46" s="59">
        <f t="shared" si="10"/>
        <v>0</v>
      </c>
      <c r="AC46" s="59">
        <f t="shared" si="10"/>
        <v>0</v>
      </c>
      <c r="AD46" s="59">
        <f t="shared" si="10"/>
        <v>0</v>
      </c>
      <c r="AE46" s="59">
        <f t="shared" si="10"/>
        <v>0</v>
      </c>
      <c r="AF46" s="59">
        <f t="shared" si="10"/>
        <v>0</v>
      </c>
      <c r="AG46" s="59">
        <f t="shared" si="10"/>
        <v>0</v>
      </c>
      <c r="AH46" s="59">
        <f t="shared" si="10"/>
        <v>0</v>
      </c>
      <c r="AI46" s="59">
        <f t="shared" si="10"/>
        <v>0</v>
      </c>
      <c r="AJ46" s="59">
        <f t="shared" si="10"/>
        <v>0</v>
      </c>
      <c r="AK46" s="59">
        <f t="shared" si="10"/>
        <v>0</v>
      </c>
      <c r="AL46" s="59">
        <f t="shared" si="10"/>
        <v>0</v>
      </c>
      <c r="AM46" s="59">
        <f t="shared" si="10"/>
        <v>0</v>
      </c>
      <c r="AN46" s="59">
        <f t="shared" si="10"/>
        <v>0</v>
      </c>
      <c r="AO46" s="59">
        <f t="shared" si="10"/>
        <v>0</v>
      </c>
      <c r="AP46" s="59">
        <f t="shared" si="10"/>
        <v>0</v>
      </c>
      <c r="AQ46" s="59">
        <f t="shared" si="10"/>
        <v>0</v>
      </c>
      <c r="AR46" s="59">
        <f t="shared" si="10"/>
        <v>0</v>
      </c>
      <c r="AS46" s="59">
        <f t="shared" si="10"/>
        <v>0</v>
      </c>
      <c r="AT46" s="59">
        <f t="shared" si="10"/>
        <v>0</v>
      </c>
      <c r="AU46" s="59">
        <f t="shared" si="10"/>
        <v>0</v>
      </c>
      <c r="AV46" s="59">
        <f t="shared" si="10"/>
        <v>0</v>
      </c>
      <c r="AW46" s="59">
        <f t="shared" si="10"/>
        <v>0</v>
      </c>
      <c r="AX46" s="59">
        <f t="shared" si="10"/>
        <v>0</v>
      </c>
      <c r="AY46" s="59">
        <f t="shared" si="10"/>
        <v>0</v>
      </c>
      <c r="AZ46" s="59">
        <f t="shared" si="10"/>
        <v>0</v>
      </c>
      <c r="BA46" s="59">
        <f t="shared" si="10"/>
        <v>0</v>
      </c>
      <c r="BB46" s="59">
        <f t="shared" si="10"/>
        <v>0</v>
      </c>
      <c r="BC46" s="59">
        <f t="shared" si="10"/>
        <v>0</v>
      </c>
      <c r="BD46" s="59">
        <f t="shared" si="10"/>
        <v>0</v>
      </c>
      <c r="BE46" s="59">
        <f t="shared" si="10"/>
        <v>0</v>
      </c>
      <c r="BF46" s="59">
        <f t="shared" si="10"/>
        <v>0</v>
      </c>
      <c r="BG46" s="59">
        <f t="shared" si="10"/>
        <v>0</v>
      </c>
      <c r="BH46" s="59">
        <f t="shared" si="10"/>
        <v>0</v>
      </c>
      <c r="BI46" s="59">
        <f t="shared" si="10"/>
        <v>0</v>
      </c>
      <c r="BJ46" s="59">
        <f t="shared" si="10"/>
        <v>0</v>
      </c>
      <c r="BK46" s="59">
        <f t="shared" si="10"/>
        <v>0</v>
      </c>
      <c r="BL46" s="59">
        <f t="shared" si="10"/>
        <v>0</v>
      </c>
      <c r="BM46" s="59">
        <f t="shared" si="10"/>
        <v>0</v>
      </c>
      <c r="BN46" s="59">
        <f t="shared" si="10"/>
        <v>0</v>
      </c>
      <c r="BO46" s="59">
        <f t="shared" si="10"/>
        <v>0</v>
      </c>
      <c r="BP46" s="59">
        <f t="shared" ref="BP46:DX46" si="11">SUM(BP41:BP45)</f>
        <v>0</v>
      </c>
      <c r="BQ46" s="59">
        <f t="shared" si="11"/>
        <v>0</v>
      </c>
      <c r="BR46" s="59">
        <f t="shared" si="11"/>
        <v>0</v>
      </c>
      <c r="BS46" s="59">
        <f t="shared" si="11"/>
        <v>0</v>
      </c>
      <c r="BT46" s="59">
        <f t="shared" si="11"/>
        <v>0</v>
      </c>
      <c r="BU46" s="59">
        <f t="shared" si="11"/>
        <v>0</v>
      </c>
      <c r="BV46" s="59">
        <f t="shared" si="11"/>
        <v>0</v>
      </c>
      <c r="BW46" s="59">
        <f t="shared" si="11"/>
        <v>0</v>
      </c>
      <c r="BX46" s="59">
        <f t="shared" si="11"/>
        <v>0</v>
      </c>
      <c r="BY46" s="59">
        <f t="shared" si="11"/>
        <v>0</v>
      </c>
      <c r="BZ46" s="59">
        <f t="shared" si="11"/>
        <v>0</v>
      </c>
      <c r="CA46" s="59">
        <f t="shared" si="11"/>
        <v>0</v>
      </c>
      <c r="CB46" s="59">
        <f t="shared" si="11"/>
        <v>0</v>
      </c>
      <c r="CC46" s="59">
        <f t="shared" si="11"/>
        <v>0</v>
      </c>
      <c r="CD46" s="59">
        <f t="shared" si="11"/>
        <v>0</v>
      </c>
      <c r="CE46" s="59">
        <f t="shared" si="11"/>
        <v>0</v>
      </c>
      <c r="CF46" s="59">
        <f t="shared" si="11"/>
        <v>0</v>
      </c>
      <c r="CG46" s="59">
        <f t="shared" si="11"/>
        <v>0</v>
      </c>
      <c r="CH46" s="59">
        <f t="shared" si="11"/>
        <v>0</v>
      </c>
      <c r="CI46" s="59">
        <f t="shared" si="11"/>
        <v>0</v>
      </c>
      <c r="CJ46" s="59">
        <f t="shared" si="11"/>
        <v>0</v>
      </c>
      <c r="CK46" s="59">
        <f t="shared" si="11"/>
        <v>0</v>
      </c>
      <c r="CL46" s="59">
        <f t="shared" si="11"/>
        <v>0</v>
      </c>
      <c r="CM46" s="59">
        <f t="shared" si="11"/>
        <v>0</v>
      </c>
      <c r="CN46" s="59">
        <f t="shared" si="11"/>
        <v>0</v>
      </c>
      <c r="CO46" s="59">
        <f t="shared" si="11"/>
        <v>0</v>
      </c>
      <c r="CP46" s="59">
        <f t="shared" si="11"/>
        <v>0</v>
      </c>
      <c r="CQ46" s="59">
        <f t="shared" si="11"/>
        <v>0</v>
      </c>
      <c r="CR46" s="59">
        <f t="shared" si="11"/>
        <v>0</v>
      </c>
      <c r="CS46" s="59">
        <f t="shared" si="11"/>
        <v>0</v>
      </c>
      <c r="CT46" s="59">
        <f t="shared" si="11"/>
        <v>0</v>
      </c>
      <c r="CU46" s="59">
        <f t="shared" si="11"/>
        <v>0</v>
      </c>
      <c r="CV46" s="59">
        <f t="shared" si="11"/>
        <v>0</v>
      </c>
      <c r="CW46" s="59">
        <f t="shared" si="11"/>
        <v>0</v>
      </c>
      <c r="CX46" s="59">
        <f t="shared" si="11"/>
        <v>0</v>
      </c>
      <c r="CY46" s="59">
        <f t="shared" si="11"/>
        <v>0</v>
      </c>
      <c r="CZ46" s="59">
        <f t="shared" si="11"/>
        <v>0</v>
      </c>
      <c r="DA46" s="59">
        <f t="shared" si="11"/>
        <v>0</v>
      </c>
      <c r="DB46" s="59">
        <f t="shared" si="11"/>
        <v>0</v>
      </c>
      <c r="DC46" s="59">
        <f t="shared" si="11"/>
        <v>0</v>
      </c>
      <c r="DD46" s="59">
        <f t="shared" si="11"/>
        <v>0</v>
      </c>
      <c r="DE46" s="59">
        <f t="shared" si="11"/>
        <v>0</v>
      </c>
      <c r="DF46" s="59">
        <f t="shared" si="11"/>
        <v>0</v>
      </c>
      <c r="DG46" s="59">
        <f t="shared" si="11"/>
        <v>0</v>
      </c>
      <c r="DH46" s="59">
        <f t="shared" si="11"/>
        <v>0</v>
      </c>
      <c r="DI46" s="59">
        <f t="shared" si="11"/>
        <v>0</v>
      </c>
      <c r="DJ46" s="59">
        <f t="shared" si="11"/>
        <v>0</v>
      </c>
      <c r="DK46" s="59">
        <f t="shared" si="11"/>
        <v>0</v>
      </c>
      <c r="DL46" s="59">
        <f t="shared" si="11"/>
        <v>0</v>
      </c>
      <c r="DM46" s="59">
        <f t="shared" si="11"/>
        <v>0</v>
      </c>
      <c r="DN46" s="59">
        <f t="shared" si="11"/>
        <v>0</v>
      </c>
      <c r="DO46" s="59">
        <f t="shared" si="11"/>
        <v>0</v>
      </c>
      <c r="DP46" s="59">
        <f t="shared" si="11"/>
        <v>0</v>
      </c>
      <c r="DQ46" s="59">
        <f t="shared" si="11"/>
        <v>0</v>
      </c>
      <c r="DR46" s="59">
        <f t="shared" si="11"/>
        <v>0</v>
      </c>
      <c r="DS46" s="59">
        <f t="shared" si="11"/>
        <v>0</v>
      </c>
      <c r="DT46" s="59">
        <f t="shared" si="11"/>
        <v>0</v>
      </c>
      <c r="DU46" s="59">
        <f t="shared" si="11"/>
        <v>0</v>
      </c>
      <c r="DV46" s="59">
        <f t="shared" si="11"/>
        <v>0</v>
      </c>
      <c r="DW46" s="59">
        <f t="shared" si="11"/>
        <v>0</v>
      </c>
      <c r="DX46" s="59">
        <f t="shared" si="11"/>
        <v>0</v>
      </c>
      <c r="DY46" s="162">
        <v>5</v>
      </c>
      <c r="DZ46" s="165"/>
    </row>
    <row r="47" spans="1:130">
      <c r="A47" s="4" t="s">
        <v>15</v>
      </c>
      <c r="B47" s="13">
        <v>41188</v>
      </c>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160"/>
      <c r="DZ47" s="163"/>
    </row>
    <row r="48" spans="1:130">
      <c r="A48" s="4" t="s">
        <v>16</v>
      </c>
      <c r="B48" s="13">
        <v>41189</v>
      </c>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160"/>
      <c r="DZ48" s="163"/>
    </row>
    <row r="49" spans="1:130">
      <c r="A49" s="4" t="s">
        <v>17</v>
      </c>
      <c r="B49" s="13">
        <v>41190</v>
      </c>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160"/>
      <c r="DZ49" s="163"/>
    </row>
    <row r="50" spans="1:130">
      <c r="A50" s="4" t="s">
        <v>11</v>
      </c>
      <c r="B50" s="13">
        <v>41191</v>
      </c>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160"/>
      <c r="DZ50" s="163"/>
    </row>
    <row r="51" spans="1:130">
      <c r="A51" s="4" t="s">
        <v>12</v>
      </c>
      <c r="B51" s="13">
        <v>41192</v>
      </c>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160"/>
      <c r="DZ51" s="163"/>
    </row>
    <row r="52" spans="1:130">
      <c r="A52" s="4" t="s">
        <v>13</v>
      </c>
      <c r="B52" s="13">
        <v>41193</v>
      </c>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160"/>
      <c r="DZ52" s="163"/>
    </row>
    <row r="53" spans="1:130" s="7" customFormat="1">
      <c r="A53" s="5" t="s">
        <v>14</v>
      </c>
      <c r="B53" s="55">
        <v>41194</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161"/>
      <c r="DZ53" s="164"/>
    </row>
    <row r="54" spans="1:130" s="56" customFormat="1">
      <c r="A54" s="172" t="s">
        <v>18</v>
      </c>
      <c r="B54" s="172"/>
      <c r="C54" s="59">
        <f>SUM(C47:C53)</f>
        <v>0</v>
      </c>
      <c r="D54" s="59">
        <f t="shared" ref="D54:BO54" si="12">SUM(D47:D53)</f>
        <v>0</v>
      </c>
      <c r="E54" s="59">
        <f t="shared" si="12"/>
        <v>0</v>
      </c>
      <c r="F54" s="59">
        <f t="shared" si="12"/>
        <v>0</v>
      </c>
      <c r="G54" s="59">
        <f t="shared" si="12"/>
        <v>0</v>
      </c>
      <c r="H54" s="59">
        <f t="shared" si="12"/>
        <v>0</v>
      </c>
      <c r="I54" s="59">
        <f t="shared" si="12"/>
        <v>0</v>
      </c>
      <c r="J54" s="59">
        <f t="shared" si="12"/>
        <v>0</v>
      </c>
      <c r="K54" s="59">
        <f t="shared" si="12"/>
        <v>0</v>
      </c>
      <c r="L54" s="59">
        <f t="shared" si="12"/>
        <v>0</v>
      </c>
      <c r="M54" s="59">
        <f t="shared" si="12"/>
        <v>0</v>
      </c>
      <c r="N54" s="59">
        <f t="shared" si="12"/>
        <v>0</v>
      </c>
      <c r="O54" s="59">
        <f t="shared" si="12"/>
        <v>0</v>
      </c>
      <c r="P54" s="59">
        <f t="shared" si="12"/>
        <v>0</v>
      </c>
      <c r="Q54" s="59">
        <f t="shared" si="12"/>
        <v>0</v>
      </c>
      <c r="R54" s="59">
        <f t="shared" si="12"/>
        <v>0</v>
      </c>
      <c r="S54" s="59">
        <f t="shared" si="12"/>
        <v>0</v>
      </c>
      <c r="T54" s="59">
        <f t="shared" si="12"/>
        <v>0</v>
      </c>
      <c r="U54" s="59">
        <f t="shared" si="12"/>
        <v>0</v>
      </c>
      <c r="V54" s="59">
        <f t="shared" si="12"/>
        <v>0</v>
      </c>
      <c r="W54" s="59">
        <f t="shared" si="12"/>
        <v>0</v>
      </c>
      <c r="X54" s="59">
        <f t="shared" si="12"/>
        <v>0</v>
      </c>
      <c r="Y54" s="59">
        <f t="shared" si="12"/>
        <v>0</v>
      </c>
      <c r="Z54" s="59">
        <f t="shared" si="12"/>
        <v>0</v>
      </c>
      <c r="AA54" s="59">
        <f t="shared" si="12"/>
        <v>0</v>
      </c>
      <c r="AB54" s="59">
        <f t="shared" si="12"/>
        <v>0</v>
      </c>
      <c r="AC54" s="59">
        <f t="shared" si="12"/>
        <v>0</v>
      </c>
      <c r="AD54" s="59">
        <f t="shared" si="12"/>
        <v>0</v>
      </c>
      <c r="AE54" s="59">
        <f t="shared" si="12"/>
        <v>0</v>
      </c>
      <c r="AF54" s="59">
        <f t="shared" si="12"/>
        <v>0</v>
      </c>
      <c r="AG54" s="59">
        <f t="shared" si="12"/>
        <v>0</v>
      </c>
      <c r="AH54" s="59">
        <f t="shared" si="12"/>
        <v>0</v>
      </c>
      <c r="AI54" s="59">
        <f t="shared" si="12"/>
        <v>0</v>
      </c>
      <c r="AJ54" s="59">
        <f t="shared" si="12"/>
        <v>0</v>
      </c>
      <c r="AK54" s="59">
        <f t="shared" si="12"/>
        <v>0</v>
      </c>
      <c r="AL54" s="59">
        <f t="shared" si="12"/>
        <v>0</v>
      </c>
      <c r="AM54" s="59">
        <f t="shared" si="12"/>
        <v>0</v>
      </c>
      <c r="AN54" s="59">
        <f t="shared" si="12"/>
        <v>0</v>
      </c>
      <c r="AO54" s="59">
        <f t="shared" si="12"/>
        <v>0</v>
      </c>
      <c r="AP54" s="59">
        <f t="shared" si="12"/>
        <v>0</v>
      </c>
      <c r="AQ54" s="59">
        <f t="shared" si="12"/>
        <v>0</v>
      </c>
      <c r="AR54" s="59">
        <f t="shared" si="12"/>
        <v>0</v>
      </c>
      <c r="AS54" s="59">
        <f t="shared" si="12"/>
        <v>0</v>
      </c>
      <c r="AT54" s="59">
        <f t="shared" si="12"/>
        <v>0</v>
      </c>
      <c r="AU54" s="59">
        <f t="shared" si="12"/>
        <v>0</v>
      </c>
      <c r="AV54" s="59">
        <f t="shared" si="12"/>
        <v>0</v>
      </c>
      <c r="AW54" s="59">
        <f t="shared" si="12"/>
        <v>0</v>
      </c>
      <c r="AX54" s="59">
        <f t="shared" si="12"/>
        <v>0</v>
      </c>
      <c r="AY54" s="59">
        <f t="shared" si="12"/>
        <v>0</v>
      </c>
      <c r="AZ54" s="59">
        <f t="shared" si="12"/>
        <v>0</v>
      </c>
      <c r="BA54" s="59">
        <f t="shared" si="12"/>
        <v>0</v>
      </c>
      <c r="BB54" s="59">
        <f t="shared" si="12"/>
        <v>0</v>
      </c>
      <c r="BC54" s="59">
        <f t="shared" si="12"/>
        <v>0</v>
      </c>
      <c r="BD54" s="59">
        <f t="shared" si="12"/>
        <v>0</v>
      </c>
      <c r="BE54" s="59">
        <f t="shared" si="12"/>
        <v>0</v>
      </c>
      <c r="BF54" s="59">
        <f t="shared" si="12"/>
        <v>0</v>
      </c>
      <c r="BG54" s="59">
        <f t="shared" si="12"/>
        <v>0</v>
      </c>
      <c r="BH54" s="59">
        <f t="shared" si="12"/>
        <v>0</v>
      </c>
      <c r="BI54" s="59">
        <f t="shared" si="12"/>
        <v>0</v>
      </c>
      <c r="BJ54" s="59">
        <f t="shared" si="12"/>
        <v>0</v>
      </c>
      <c r="BK54" s="59">
        <f t="shared" si="12"/>
        <v>0</v>
      </c>
      <c r="BL54" s="59">
        <f t="shared" si="12"/>
        <v>0</v>
      </c>
      <c r="BM54" s="59">
        <f t="shared" si="12"/>
        <v>0</v>
      </c>
      <c r="BN54" s="59">
        <f t="shared" si="12"/>
        <v>0</v>
      </c>
      <c r="BO54" s="59">
        <f t="shared" si="12"/>
        <v>0</v>
      </c>
      <c r="BP54" s="59">
        <f t="shared" ref="BP54:DX54" si="13">SUM(BP47:BP53)</f>
        <v>0</v>
      </c>
      <c r="BQ54" s="59">
        <f t="shared" si="13"/>
        <v>0</v>
      </c>
      <c r="BR54" s="59">
        <f t="shared" si="13"/>
        <v>0</v>
      </c>
      <c r="BS54" s="59">
        <f t="shared" si="13"/>
        <v>0</v>
      </c>
      <c r="BT54" s="59">
        <f t="shared" si="13"/>
        <v>0</v>
      </c>
      <c r="BU54" s="59">
        <f t="shared" si="13"/>
        <v>0</v>
      </c>
      <c r="BV54" s="59">
        <f t="shared" si="13"/>
        <v>0</v>
      </c>
      <c r="BW54" s="59">
        <f t="shared" si="13"/>
        <v>0</v>
      </c>
      <c r="BX54" s="59">
        <f t="shared" si="13"/>
        <v>0</v>
      </c>
      <c r="BY54" s="59">
        <f t="shared" si="13"/>
        <v>0</v>
      </c>
      <c r="BZ54" s="59">
        <f t="shared" si="13"/>
        <v>0</v>
      </c>
      <c r="CA54" s="59">
        <f t="shared" si="13"/>
        <v>0</v>
      </c>
      <c r="CB54" s="59">
        <f t="shared" si="13"/>
        <v>0</v>
      </c>
      <c r="CC54" s="59">
        <f t="shared" si="13"/>
        <v>0</v>
      </c>
      <c r="CD54" s="59">
        <f t="shared" si="13"/>
        <v>0</v>
      </c>
      <c r="CE54" s="59">
        <f t="shared" si="13"/>
        <v>0</v>
      </c>
      <c r="CF54" s="59">
        <f t="shared" si="13"/>
        <v>0</v>
      </c>
      <c r="CG54" s="59">
        <f t="shared" si="13"/>
        <v>0</v>
      </c>
      <c r="CH54" s="59">
        <f t="shared" si="13"/>
        <v>0</v>
      </c>
      <c r="CI54" s="59">
        <f t="shared" si="13"/>
        <v>0</v>
      </c>
      <c r="CJ54" s="59">
        <f t="shared" si="13"/>
        <v>0</v>
      </c>
      <c r="CK54" s="59">
        <f t="shared" si="13"/>
        <v>0</v>
      </c>
      <c r="CL54" s="59">
        <f t="shared" si="13"/>
        <v>0</v>
      </c>
      <c r="CM54" s="59">
        <f t="shared" si="13"/>
        <v>0</v>
      </c>
      <c r="CN54" s="59">
        <f t="shared" si="13"/>
        <v>0</v>
      </c>
      <c r="CO54" s="59">
        <f t="shared" si="13"/>
        <v>0</v>
      </c>
      <c r="CP54" s="59">
        <f t="shared" si="13"/>
        <v>0</v>
      </c>
      <c r="CQ54" s="59">
        <f t="shared" si="13"/>
        <v>0</v>
      </c>
      <c r="CR54" s="59">
        <f t="shared" si="13"/>
        <v>0</v>
      </c>
      <c r="CS54" s="59">
        <f t="shared" si="13"/>
        <v>0</v>
      </c>
      <c r="CT54" s="59">
        <f t="shared" si="13"/>
        <v>0</v>
      </c>
      <c r="CU54" s="59">
        <f t="shared" si="13"/>
        <v>0</v>
      </c>
      <c r="CV54" s="59">
        <f t="shared" si="13"/>
        <v>0</v>
      </c>
      <c r="CW54" s="59">
        <f t="shared" si="13"/>
        <v>0</v>
      </c>
      <c r="CX54" s="59">
        <f t="shared" si="13"/>
        <v>0</v>
      </c>
      <c r="CY54" s="59">
        <f t="shared" si="13"/>
        <v>0</v>
      </c>
      <c r="CZ54" s="59">
        <f t="shared" si="13"/>
        <v>0</v>
      </c>
      <c r="DA54" s="59">
        <f t="shared" si="13"/>
        <v>0</v>
      </c>
      <c r="DB54" s="59">
        <f t="shared" si="13"/>
        <v>0</v>
      </c>
      <c r="DC54" s="59">
        <f t="shared" si="13"/>
        <v>0</v>
      </c>
      <c r="DD54" s="59">
        <f t="shared" si="13"/>
        <v>0</v>
      </c>
      <c r="DE54" s="59">
        <f t="shared" si="13"/>
        <v>0</v>
      </c>
      <c r="DF54" s="59">
        <f t="shared" si="13"/>
        <v>0</v>
      </c>
      <c r="DG54" s="59">
        <f t="shared" si="13"/>
        <v>0</v>
      </c>
      <c r="DH54" s="59">
        <f t="shared" si="13"/>
        <v>0</v>
      </c>
      <c r="DI54" s="59">
        <f t="shared" si="13"/>
        <v>0</v>
      </c>
      <c r="DJ54" s="59">
        <f t="shared" si="13"/>
        <v>0</v>
      </c>
      <c r="DK54" s="59">
        <f t="shared" si="13"/>
        <v>0</v>
      </c>
      <c r="DL54" s="59">
        <f t="shared" si="13"/>
        <v>0</v>
      </c>
      <c r="DM54" s="59">
        <f t="shared" si="13"/>
        <v>0</v>
      </c>
      <c r="DN54" s="59">
        <f t="shared" si="13"/>
        <v>0</v>
      </c>
      <c r="DO54" s="59">
        <f t="shared" si="13"/>
        <v>0</v>
      </c>
      <c r="DP54" s="59">
        <f t="shared" si="13"/>
        <v>0</v>
      </c>
      <c r="DQ54" s="59">
        <f t="shared" si="13"/>
        <v>0</v>
      </c>
      <c r="DR54" s="59">
        <f t="shared" si="13"/>
        <v>0</v>
      </c>
      <c r="DS54" s="59">
        <f t="shared" si="13"/>
        <v>0</v>
      </c>
      <c r="DT54" s="59">
        <f t="shared" si="13"/>
        <v>0</v>
      </c>
      <c r="DU54" s="59">
        <f t="shared" si="13"/>
        <v>0</v>
      </c>
      <c r="DV54" s="59">
        <f t="shared" si="13"/>
        <v>0</v>
      </c>
      <c r="DW54" s="59">
        <f t="shared" si="13"/>
        <v>0</v>
      </c>
      <c r="DX54" s="59">
        <f t="shared" si="13"/>
        <v>0</v>
      </c>
      <c r="DY54" s="162">
        <v>6</v>
      </c>
      <c r="DZ54" s="165"/>
    </row>
    <row r="55" spans="1:130">
      <c r="A55" s="4" t="s">
        <v>15</v>
      </c>
      <c r="B55" s="13">
        <v>41195</v>
      </c>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160"/>
      <c r="DZ55" s="163"/>
    </row>
    <row r="56" spans="1:130">
      <c r="A56" s="4" t="s">
        <v>16</v>
      </c>
      <c r="B56" s="13">
        <v>41196</v>
      </c>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160"/>
      <c r="DZ56" s="163"/>
    </row>
    <row r="57" spans="1:130">
      <c r="A57" s="4" t="s">
        <v>17</v>
      </c>
      <c r="B57" s="13">
        <v>41197</v>
      </c>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160"/>
      <c r="DZ57" s="163"/>
    </row>
    <row r="58" spans="1:130">
      <c r="A58" s="4" t="s">
        <v>11</v>
      </c>
      <c r="B58" s="13">
        <v>41198</v>
      </c>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160"/>
      <c r="DZ58" s="163"/>
    </row>
    <row r="59" spans="1:130">
      <c r="A59" s="4" t="s">
        <v>12</v>
      </c>
      <c r="B59" s="13">
        <v>41199</v>
      </c>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160"/>
      <c r="DZ59" s="163"/>
    </row>
    <row r="60" spans="1:130">
      <c r="A60" s="4" t="s">
        <v>13</v>
      </c>
      <c r="B60" s="13">
        <v>41200</v>
      </c>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160"/>
      <c r="DZ60" s="163"/>
    </row>
    <row r="61" spans="1:130" s="7" customFormat="1">
      <c r="A61" s="5" t="s">
        <v>14</v>
      </c>
      <c r="B61" s="55">
        <v>41201</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161"/>
      <c r="DZ61" s="164"/>
    </row>
    <row r="62" spans="1:130" s="56" customFormat="1">
      <c r="A62" s="172" t="s">
        <v>23</v>
      </c>
      <c r="B62" s="172"/>
      <c r="C62" s="59">
        <f>SUM(C55:C61)</f>
        <v>0</v>
      </c>
      <c r="D62" s="59">
        <f t="shared" ref="D62:BO62" si="14">SUM(D55:D61)</f>
        <v>0</v>
      </c>
      <c r="E62" s="59">
        <f t="shared" si="14"/>
        <v>0</v>
      </c>
      <c r="F62" s="59">
        <f t="shared" si="14"/>
        <v>0</v>
      </c>
      <c r="G62" s="59">
        <f t="shared" si="14"/>
        <v>0</v>
      </c>
      <c r="H62" s="59">
        <f t="shared" si="14"/>
        <v>0</v>
      </c>
      <c r="I62" s="59">
        <f t="shared" si="14"/>
        <v>0</v>
      </c>
      <c r="J62" s="59">
        <f t="shared" si="14"/>
        <v>0</v>
      </c>
      <c r="K62" s="59">
        <f t="shared" si="14"/>
        <v>0</v>
      </c>
      <c r="L62" s="59">
        <f t="shared" si="14"/>
        <v>0</v>
      </c>
      <c r="M62" s="59">
        <f t="shared" si="14"/>
        <v>0</v>
      </c>
      <c r="N62" s="59">
        <f t="shared" si="14"/>
        <v>0</v>
      </c>
      <c r="O62" s="59">
        <f t="shared" si="14"/>
        <v>0</v>
      </c>
      <c r="P62" s="59">
        <f t="shared" si="14"/>
        <v>0</v>
      </c>
      <c r="Q62" s="59">
        <f t="shared" si="14"/>
        <v>0</v>
      </c>
      <c r="R62" s="59">
        <f t="shared" si="14"/>
        <v>0</v>
      </c>
      <c r="S62" s="59">
        <f t="shared" si="14"/>
        <v>0</v>
      </c>
      <c r="T62" s="59">
        <f t="shared" si="14"/>
        <v>0</v>
      </c>
      <c r="U62" s="59">
        <f t="shared" si="14"/>
        <v>0</v>
      </c>
      <c r="V62" s="59">
        <f t="shared" si="14"/>
        <v>0</v>
      </c>
      <c r="W62" s="59">
        <f t="shared" si="14"/>
        <v>0</v>
      </c>
      <c r="X62" s="59">
        <f t="shared" si="14"/>
        <v>0</v>
      </c>
      <c r="Y62" s="59">
        <f t="shared" si="14"/>
        <v>0</v>
      </c>
      <c r="Z62" s="59">
        <f t="shared" si="14"/>
        <v>0</v>
      </c>
      <c r="AA62" s="59">
        <f t="shared" si="14"/>
        <v>0</v>
      </c>
      <c r="AB62" s="59">
        <f t="shared" si="14"/>
        <v>0</v>
      </c>
      <c r="AC62" s="59">
        <f t="shared" si="14"/>
        <v>0</v>
      </c>
      <c r="AD62" s="59">
        <f t="shared" si="14"/>
        <v>0</v>
      </c>
      <c r="AE62" s="59">
        <f t="shared" si="14"/>
        <v>0</v>
      </c>
      <c r="AF62" s="59">
        <f t="shared" si="14"/>
        <v>0</v>
      </c>
      <c r="AG62" s="59">
        <f t="shared" si="14"/>
        <v>0</v>
      </c>
      <c r="AH62" s="59">
        <f t="shared" si="14"/>
        <v>0</v>
      </c>
      <c r="AI62" s="59">
        <f t="shared" si="14"/>
        <v>0</v>
      </c>
      <c r="AJ62" s="59">
        <f t="shared" si="14"/>
        <v>0</v>
      </c>
      <c r="AK62" s="59">
        <f t="shared" si="14"/>
        <v>0</v>
      </c>
      <c r="AL62" s="59">
        <f t="shared" si="14"/>
        <v>0</v>
      </c>
      <c r="AM62" s="59">
        <f t="shared" si="14"/>
        <v>0</v>
      </c>
      <c r="AN62" s="59">
        <f t="shared" si="14"/>
        <v>0</v>
      </c>
      <c r="AO62" s="59">
        <f t="shared" si="14"/>
        <v>0</v>
      </c>
      <c r="AP62" s="59">
        <f t="shared" si="14"/>
        <v>0</v>
      </c>
      <c r="AQ62" s="59">
        <f t="shared" si="14"/>
        <v>0</v>
      </c>
      <c r="AR62" s="59">
        <f t="shared" si="14"/>
        <v>0</v>
      </c>
      <c r="AS62" s="59">
        <f t="shared" si="14"/>
        <v>0</v>
      </c>
      <c r="AT62" s="59">
        <f t="shared" si="14"/>
        <v>0</v>
      </c>
      <c r="AU62" s="59">
        <f t="shared" si="14"/>
        <v>0</v>
      </c>
      <c r="AV62" s="59">
        <f t="shared" si="14"/>
        <v>0</v>
      </c>
      <c r="AW62" s="59">
        <f t="shared" si="14"/>
        <v>0</v>
      </c>
      <c r="AX62" s="59">
        <f t="shared" si="14"/>
        <v>0</v>
      </c>
      <c r="AY62" s="59">
        <f t="shared" si="14"/>
        <v>0</v>
      </c>
      <c r="AZ62" s="59">
        <f t="shared" si="14"/>
        <v>0</v>
      </c>
      <c r="BA62" s="59">
        <f t="shared" si="14"/>
        <v>0</v>
      </c>
      <c r="BB62" s="59">
        <f t="shared" si="14"/>
        <v>0</v>
      </c>
      <c r="BC62" s="59">
        <f t="shared" si="14"/>
        <v>0</v>
      </c>
      <c r="BD62" s="59">
        <f t="shared" si="14"/>
        <v>0</v>
      </c>
      <c r="BE62" s="59">
        <f t="shared" si="14"/>
        <v>0</v>
      </c>
      <c r="BF62" s="59">
        <f t="shared" si="14"/>
        <v>0</v>
      </c>
      <c r="BG62" s="59">
        <f t="shared" si="14"/>
        <v>0</v>
      </c>
      <c r="BH62" s="59">
        <f t="shared" si="14"/>
        <v>0</v>
      </c>
      <c r="BI62" s="59">
        <f t="shared" si="14"/>
        <v>0</v>
      </c>
      <c r="BJ62" s="59">
        <f t="shared" si="14"/>
        <v>0</v>
      </c>
      <c r="BK62" s="59">
        <f t="shared" si="14"/>
        <v>0</v>
      </c>
      <c r="BL62" s="59">
        <f t="shared" si="14"/>
        <v>0</v>
      </c>
      <c r="BM62" s="59">
        <f t="shared" si="14"/>
        <v>0</v>
      </c>
      <c r="BN62" s="59">
        <f t="shared" si="14"/>
        <v>0</v>
      </c>
      <c r="BO62" s="59">
        <f t="shared" si="14"/>
        <v>0</v>
      </c>
      <c r="BP62" s="59">
        <f t="shared" ref="BP62:DX62" si="15">SUM(BP55:BP61)</f>
        <v>0</v>
      </c>
      <c r="BQ62" s="59">
        <f t="shared" si="15"/>
        <v>0</v>
      </c>
      <c r="BR62" s="59">
        <f t="shared" si="15"/>
        <v>0</v>
      </c>
      <c r="BS62" s="59">
        <f t="shared" si="15"/>
        <v>0</v>
      </c>
      <c r="BT62" s="59">
        <f t="shared" si="15"/>
        <v>0</v>
      </c>
      <c r="BU62" s="59">
        <f t="shared" si="15"/>
        <v>0</v>
      </c>
      <c r="BV62" s="59">
        <f t="shared" si="15"/>
        <v>0</v>
      </c>
      <c r="BW62" s="59">
        <f t="shared" si="15"/>
        <v>0</v>
      </c>
      <c r="BX62" s="59">
        <f t="shared" si="15"/>
        <v>0</v>
      </c>
      <c r="BY62" s="59">
        <f t="shared" si="15"/>
        <v>0</v>
      </c>
      <c r="BZ62" s="59">
        <f t="shared" si="15"/>
        <v>0</v>
      </c>
      <c r="CA62" s="59">
        <f t="shared" si="15"/>
        <v>0</v>
      </c>
      <c r="CB62" s="59">
        <f t="shared" si="15"/>
        <v>0</v>
      </c>
      <c r="CC62" s="59">
        <f t="shared" si="15"/>
        <v>0</v>
      </c>
      <c r="CD62" s="59">
        <f t="shared" si="15"/>
        <v>0</v>
      </c>
      <c r="CE62" s="59">
        <f t="shared" si="15"/>
        <v>0</v>
      </c>
      <c r="CF62" s="59">
        <f t="shared" si="15"/>
        <v>0</v>
      </c>
      <c r="CG62" s="59">
        <f t="shared" si="15"/>
        <v>0</v>
      </c>
      <c r="CH62" s="59">
        <f t="shared" si="15"/>
        <v>0</v>
      </c>
      <c r="CI62" s="59">
        <f t="shared" si="15"/>
        <v>0</v>
      </c>
      <c r="CJ62" s="59">
        <f t="shared" si="15"/>
        <v>0</v>
      </c>
      <c r="CK62" s="59">
        <f t="shared" si="15"/>
        <v>0</v>
      </c>
      <c r="CL62" s="59">
        <f t="shared" si="15"/>
        <v>0</v>
      </c>
      <c r="CM62" s="59">
        <f t="shared" si="15"/>
        <v>0</v>
      </c>
      <c r="CN62" s="59">
        <f t="shared" si="15"/>
        <v>0</v>
      </c>
      <c r="CO62" s="59">
        <f t="shared" si="15"/>
        <v>0</v>
      </c>
      <c r="CP62" s="59">
        <f t="shared" si="15"/>
        <v>0</v>
      </c>
      <c r="CQ62" s="59">
        <f t="shared" si="15"/>
        <v>0</v>
      </c>
      <c r="CR62" s="59">
        <f t="shared" si="15"/>
        <v>0</v>
      </c>
      <c r="CS62" s="59">
        <f t="shared" si="15"/>
        <v>0</v>
      </c>
      <c r="CT62" s="59">
        <f t="shared" si="15"/>
        <v>0</v>
      </c>
      <c r="CU62" s="59">
        <f t="shared" si="15"/>
        <v>0</v>
      </c>
      <c r="CV62" s="59">
        <f t="shared" si="15"/>
        <v>0</v>
      </c>
      <c r="CW62" s="59">
        <f t="shared" si="15"/>
        <v>0</v>
      </c>
      <c r="CX62" s="59">
        <f t="shared" si="15"/>
        <v>0</v>
      </c>
      <c r="CY62" s="59">
        <f t="shared" si="15"/>
        <v>0</v>
      </c>
      <c r="CZ62" s="59">
        <f t="shared" si="15"/>
        <v>0</v>
      </c>
      <c r="DA62" s="59">
        <f t="shared" si="15"/>
        <v>0</v>
      </c>
      <c r="DB62" s="59">
        <f t="shared" si="15"/>
        <v>0</v>
      </c>
      <c r="DC62" s="59">
        <f t="shared" si="15"/>
        <v>0</v>
      </c>
      <c r="DD62" s="59">
        <f t="shared" si="15"/>
        <v>0</v>
      </c>
      <c r="DE62" s="59">
        <f t="shared" si="15"/>
        <v>0</v>
      </c>
      <c r="DF62" s="59">
        <f t="shared" si="15"/>
        <v>0</v>
      </c>
      <c r="DG62" s="59">
        <f t="shared" si="15"/>
        <v>0</v>
      </c>
      <c r="DH62" s="59">
        <f t="shared" si="15"/>
        <v>0</v>
      </c>
      <c r="DI62" s="59">
        <f t="shared" si="15"/>
        <v>0</v>
      </c>
      <c r="DJ62" s="59">
        <f t="shared" si="15"/>
        <v>0</v>
      </c>
      <c r="DK62" s="59">
        <f t="shared" si="15"/>
        <v>0</v>
      </c>
      <c r="DL62" s="59">
        <f t="shared" si="15"/>
        <v>0</v>
      </c>
      <c r="DM62" s="59">
        <f t="shared" si="15"/>
        <v>0</v>
      </c>
      <c r="DN62" s="59">
        <f t="shared" si="15"/>
        <v>0</v>
      </c>
      <c r="DO62" s="59">
        <f t="shared" si="15"/>
        <v>0</v>
      </c>
      <c r="DP62" s="59">
        <f t="shared" si="15"/>
        <v>0</v>
      </c>
      <c r="DQ62" s="59">
        <f t="shared" si="15"/>
        <v>0</v>
      </c>
      <c r="DR62" s="59">
        <f t="shared" si="15"/>
        <v>0</v>
      </c>
      <c r="DS62" s="59">
        <f t="shared" si="15"/>
        <v>0</v>
      </c>
      <c r="DT62" s="59">
        <f t="shared" si="15"/>
        <v>0</v>
      </c>
      <c r="DU62" s="59">
        <f t="shared" si="15"/>
        <v>0</v>
      </c>
      <c r="DV62" s="59">
        <f t="shared" si="15"/>
        <v>0</v>
      </c>
      <c r="DW62" s="59">
        <f t="shared" si="15"/>
        <v>0</v>
      </c>
      <c r="DX62" s="59">
        <f t="shared" si="15"/>
        <v>0</v>
      </c>
      <c r="DY62" s="162">
        <v>7</v>
      </c>
      <c r="DZ62" s="165"/>
    </row>
    <row r="63" spans="1:130">
      <c r="A63" s="4" t="s">
        <v>15</v>
      </c>
      <c r="B63" s="13">
        <v>41202</v>
      </c>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160"/>
      <c r="DZ63" s="163"/>
    </row>
    <row r="64" spans="1:130">
      <c r="A64" s="4" t="s">
        <v>16</v>
      </c>
      <c r="B64" s="13">
        <v>41203</v>
      </c>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160"/>
      <c r="DZ64" s="163"/>
    </row>
    <row r="65" spans="1:130">
      <c r="A65" s="4" t="s">
        <v>17</v>
      </c>
      <c r="B65" s="13">
        <v>41204</v>
      </c>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160"/>
      <c r="DZ65" s="163"/>
    </row>
    <row r="66" spans="1:130">
      <c r="A66" s="4" t="s">
        <v>11</v>
      </c>
      <c r="B66" s="13">
        <v>41205</v>
      </c>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160"/>
      <c r="DZ66" s="163"/>
    </row>
    <row r="67" spans="1:130">
      <c r="A67" s="4" t="s">
        <v>12</v>
      </c>
      <c r="B67" s="13">
        <v>41206</v>
      </c>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160"/>
      <c r="DZ67" s="163"/>
    </row>
    <row r="68" spans="1:130">
      <c r="A68" s="4" t="s">
        <v>13</v>
      </c>
      <c r="B68" s="13">
        <v>41207</v>
      </c>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160"/>
      <c r="DZ68" s="163"/>
    </row>
    <row r="69" spans="1:130" s="7" customFormat="1">
      <c r="A69" s="5" t="s">
        <v>14</v>
      </c>
      <c r="B69" s="55">
        <v>41208</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161"/>
      <c r="DZ69" s="164"/>
    </row>
    <row r="70" spans="1:130" s="56" customFormat="1">
      <c r="A70" s="172" t="s">
        <v>26</v>
      </c>
      <c r="B70" s="172"/>
      <c r="C70" s="59">
        <f>SUM(C63:C69)</f>
        <v>0</v>
      </c>
      <c r="D70" s="59">
        <f t="shared" ref="D70:BO70" si="16">SUM(D63:D69)</f>
        <v>0</v>
      </c>
      <c r="E70" s="59">
        <f t="shared" si="16"/>
        <v>0</v>
      </c>
      <c r="F70" s="59">
        <f t="shared" si="16"/>
        <v>0</v>
      </c>
      <c r="G70" s="59">
        <f t="shared" si="16"/>
        <v>0</v>
      </c>
      <c r="H70" s="59">
        <f t="shared" si="16"/>
        <v>0</v>
      </c>
      <c r="I70" s="59">
        <f t="shared" si="16"/>
        <v>0</v>
      </c>
      <c r="J70" s="59">
        <f t="shared" si="16"/>
        <v>0</v>
      </c>
      <c r="K70" s="59">
        <f t="shared" si="16"/>
        <v>0</v>
      </c>
      <c r="L70" s="59">
        <f t="shared" si="16"/>
        <v>0</v>
      </c>
      <c r="M70" s="59">
        <f t="shared" si="16"/>
        <v>0</v>
      </c>
      <c r="N70" s="59">
        <f t="shared" si="16"/>
        <v>0</v>
      </c>
      <c r="O70" s="59">
        <f t="shared" si="16"/>
        <v>0</v>
      </c>
      <c r="P70" s="59">
        <f t="shared" si="16"/>
        <v>0</v>
      </c>
      <c r="Q70" s="59">
        <f t="shared" si="16"/>
        <v>0</v>
      </c>
      <c r="R70" s="59">
        <f t="shared" si="16"/>
        <v>0</v>
      </c>
      <c r="S70" s="59">
        <f t="shared" si="16"/>
        <v>0</v>
      </c>
      <c r="T70" s="59">
        <f t="shared" si="16"/>
        <v>0</v>
      </c>
      <c r="U70" s="59">
        <f t="shared" si="16"/>
        <v>0</v>
      </c>
      <c r="V70" s="59">
        <f t="shared" si="16"/>
        <v>0</v>
      </c>
      <c r="W70" s="59">
        <f t="shared" si="16"/>
        <v>0</v>
      </c>
      <c r="X70" s="59">
        <f t="shared" si="16"/>
        <v>0</v>
      </c>
      <c r="Y70" s="59">
        <f t="shared" si="16"/>
        <v>0</v>
      </c>
      <c r="Z70" s="59">
        <f t="shared" si="16"/>
        <v>0</v>
      </c>
      <c r="AA70" s="59">
        <f t="shared" si="16"/>
        <v>0</v>
      </c>
      <c r="AB70" s="59">
        <f t="shared" si="16"/>
        <v>0</v>
      </c>
      <c r="AC70" s="59">
        <f t="shared" si="16"/>
        <v>0</v>
      </c>
      <c r="AD70" s="59">
        <f t="shared" si="16"/>
        <v>0</v>
      </c>
      <c r="AE70" s="59">
        <f t="shared" si="16"/>
        <v>0</v>
      </c>
      <c r="AF70" s="59">
        <f t="shared" si="16"/>
        <v>0</v>
      </c>
      <c r="AG70" s="59">
        <f t="shared" si="16"/>
        <v>0</v>
      </c>
      <c r="AH70" s="59">
        <f t="shared" si="16"/>
        <v>0</v>
      </c>
      <c r="AI70" s="59">
        <f t="shared" si="16"/>
        <v>0</v>
      </c>
      <c r="AJ70" s="59">
        <f t="shared" si="16"/>
        <v>0</v>
      </c>
      <c r="AK70" s="59">
        <f t="shared" si="16"/>
        <v>0</v>
      </c>
      <c r="AL70" s="59">
        <f t="shared" si="16"/>
        <v>0</v>
      </c>
      <c r="AM70" s="59">
        <f t="shared" si="16"/>
        <v>0</v>
      </c>
      <c r="AN70" s="59">
        <f t="shared" si="16"/>
        <v>0</v>
      </c>
      <c r="AO70" s="59">
        <f t="shared" si="16"/>
        <v>0</v>
      </c>
      <c r="AP70" s="59">
        <f t="shared" si="16"/>
        <v>0</v>
      </c>
      <c r="AQ70" s="59">
        <f t="shared" si="16"/>
        <v>0</v>
      </c>
      <c r="AR70" s="59">
        <f t="shared" si="16"/>
        <v>0</v>
      </c>
      <c r="AS70" s="59">
        <f t="shared" si="16"/>
        <v>0</v>
      </c>
      <c r="AT70" s="59">
        <f t="shared" si="16"/>
        <v>0</v>
      </c>
      <c r="AU70" s="59">
        <f t="shared" si="16"/>
        <v>0</v>
      </c>
      <c r="AV70" s="59">
        <f t="shared" si="16"/>
        <v>0</v>
      </c>
      <c r="AW70" s="59">
        <f t="shared" si="16"/>
        <v>0</v>
      </c>
      <c r="AX70" s="59">
        <f t="shared" si="16"/>
        <v>0</v>
      </c>
      <c r="AY70" s="59">
        <f t="shared" si="16"/>
        <v>0</v>
      </c>
      <c r="AZ70" s="59">
        <f t="shared" si="16"/>
        <v>0</v>
      </c>
      <c r="BA70" s="59">
        <f t="shared" si="16"/>
        <v>0</v>
      </c>
      <c r="BB70" s="59">
        <f t="shared" si="16"/>
        <v>0</v>
      </c>
      <c r="BC70" s="59">
        <f t="shared" si="16"/>
        <v>0</v>
      </c>
      <c r="BD70" s="59">
        <f t="shared" si="16"/>
        <v>0</v>
      </c>
      <c r="BE70" s="59">
        <f t="shared" si="16"/>
        <v>0</v>
      </c>
      <c r="BF70" s="59">
        <f t="shared" si="16"/>
        <v>0</v>
      </c>
      <c r="BG70" s="59">
        <f t="shared" si="16"/>
        <v>0</v>
      </c>
      <c r="BH70" s="59">
        <f t="shared" si="16"/>
        <v>0</v>
      </c>
      <c r="BI70" s="59">
        <f t="shared" si="16"/>
        <v>0</v>
      </c>
      <c r="BJ70" s="59">
        <f t="shared" si="16"/>
        <v>0</v>
      </c>
      <c r="BK70" s="59">
        <f t="shared" si="16"/>
        <v>0</v>
      </c>
      <c r="BL70" s="59">
        <f t="shared" si="16"/>
        <v>0</v>
      </c>
      <c r="BM70" s="59">
        <f t="shared" si="16"/>
        <v>0</v>
      </c>
      <c r="BN70" s="59">
        <f t="shared" si="16"/>
        <v>0</v>
      </c>
      <c r="BO70" s="59">
        <f t="shared" si="16"/>
        <v>0</v>
      </c>
      <c r="BP70" s="59">
        <f t="shared" ref="BP70:DX70" si="17">SUM(BP63:BP69)</f>
        <v>0</v>
      </c>
      <c r="BQ70" s="59">
        <f t="shared" si="17"/>
        <v>0</v>
      </c>
      <c r="BR70" s="59">
        <f t="shared" si="17"/>
        <v>0</v>
      </c>
      <c r="BS70" s="59">
        <f t="shared" si="17"/>
        <v>0</v>
      </c>
      <c r="BT70" s="59">
        <f t="shared" si="17"/>
        <v>0</v>
      </c>
      <c r="BU70" s="59">
        <f t="shared" si="17"/>
        <v>0</v>
      </c>
      <c r="BV70" s="59">
        <f t="shared" si="17"/>
        <v>0</v>
      </c>
      <c r="BW70" s="59">
        <f t="shared" si="17"/>
        <v>0</v>
      </c>
      <c r="BX70" s="59">
        <f t="shared" si="17"/>
        <v>0</v>
      </c>
      <c r="BY70" s="59">
        <f t="shared" si="17"/>
        <v>0</v>
      </c>
      <c r="BZ70" s="59">
        <f t="shared" si="17"/>
        <v>0</v>
      </c>
      <c r="CA70" s="59">
        <f t="shared" si="17"/>
        <v>0</v>
      </c>
      <c r="CB70" s="59">
        <f t="shared" si="17"/>
        <v>0</v>
      </c>
      <c r="CC70" s="59">
        <f t="shared" si="17"/>
        <v>0</v>
      </c>
      <c r="CD70" s="59">
        <f t="shared" si="17"/>
        <v>0</v>
      </c>
      <c r="CE70" s="59">
        <f t="shared" si="17"/>
        <v>0</v>
      </c>
      <c r="CF70" s="59">
        <f t="shared" si="17"/>
        <v>0</v>
      </c>
      <c r="CG70" s="59">
        <f t="shared" si="17"/>
        <v>0</v>
      </c>
      <c r="CH70" s="59">
        <f t="shared" si="17"/>
        <v>0</v>
      </c>
      <c r="CI70" s="59">
        <f t="shared" si="17"/>
        <v>0</v>
      </c>
      <c r="CJ70" s="59">
        <f t="shared" si="17"/>
        <v>0</v>
      </c>
      <c r="CK70" s="59">
        <f t="shared" si="17"/>
        <v>0</v>
      </c>
      <c r="CL70" s="59">
        <f t="shared" si="17"/>
        <v>0</v>
      </c>
      <c r="CM70" s="59">
        <f t="shared" si="17"/>
        <v>0</v>
      </c>
      <c r="CN70" s="59">
        <f t="shared" si="17"/>
        <v>0</v>
      </c>
      <c r="CO70" s="59">
        <f t="shared" si="17"/>
        <v>0</v>
      </c>
      <c r="CP70" s="59">
        <f t="shared" si="17"/>
        <v>0</v>
      </c>
      <c r="CQ70" s="59">
        <f t="shared" si="17"/>
        <v>0</v>
      </c>
      <c r="CR70" s="59">
        <f t="shared" si="17"/>
        <v>0</v>
      </c>
      <c r="CS70" s="59">
        <f t="shared" si="17"/>
        <v>0</v>
      </c>
      <c r="CT70" s="59">
        <f t="shared" si="17"/>
        <v>0</v>
      </c>
      <c r="CU70" s="59">
        <f t="shared" si="17"/>
        <v>0</v>
      </c>
      <c r="CV70" s="59">
        <f t="shared" si="17"/>
        <v>0</v>
      </c>
      <c r="CW70" s="59">
        <f t="shared" si="17"/>
        <v>0</v>
      </c>
      <c r="CX70" s="59">
        <f t="shared" si="17"/>
        <v>0</v>
      </c>
      <c r="CY70" s="59">
        <f t="shared" si="17"/>
        <v>0</v>
      </c>
      <c r="CZ70" s="59">
        <f t="shared" si="17"/>
        <v>0</v>
      </c>
      <c r="DA70" s="59">
        <f t="shared" si="17"/>
        <v>0</v>
      </c>
      <c r="DB70" s="59">
        <f t="shared" si="17"/>
        <v>0</v>
      </c>
      <c r="DC70" s="59">
        <f t="shared" si="17"/>
        <v>0</v>
      </c>
      <c r="DD70" s="59">
        <f t="shared" si="17"/>
        <v>0</v>
      </c>
      <c r="DE70" s="59">
        <f t="shared" si="17"/>
        <v>0</v>
      </c>
      <c r="DF70" s="59">
        <f t="shared" si="17"/>
        <v>0</v>
      </c>
      <c r="DG70" s="59">
        <f t="shared" si="17"/>
        <v>0</v>
      </c>
      <c r="DH70" s="59">
        <f t="shared" si="17"/>
        <v>0</v>
      </c>
      <c r="DI70" s="59">
        <f t="shared" si="17"/>
        <v>0</v>
      </c>
      <c r="DJ70" s="59">
        <f t="shared" si="17"/>
        <v>0</v>
      </c>
      <c r="DK70" s="59">
        <f t="shared" si="17"/>
        <v>0</v>
      </c>
      <c r="DL70" s="59">
        <f t="shared" si="17"/>
        <v>0</v>
      </c>
      <c r="DM70" s="59">
        <f t="shared" si="17"/>
        <v>0</v>
      </c>
      <c r="DN70" s="59">
        <f t="shared" si="17"/>
        <v>0</v>
      </c>
      <c r="DO70" s="59">
        <f t="shared" si="17"/>
        <v>0</v>
      </c>
      <c r="DP70" s="59">
        <f t="shared" si="17"/>
        <v>0</v>
      </c>
      <c r="DQ70" s="59">
        <f t="shared" si="17"/>
        <v>0</v>
      </c>
      <c r="DR70" s="59">
        <f t="shared" si="17"/>
        <v>0</v>
      </c>
      <c r="DS70" s="59">
        <f t="shared" si="17"/>
        <v>0</v>
      </c>
      <c r="DT70" s="59">
        <f t="shared" si="17"/>
        <v>0</v>
      </c>
      <c r="DU70" s="59">
        <f t="shared" si="17"/>
        <v>0</v>
      </c>
      <c r="DV70" s="59">
        <f t="shared" si="17"/>
        <v>0</v>
      </c>
      <c r="DW70" s="59">
        <f t="shared" si="17"/>
        <v>0</v>
      </c>
      <c r="DX70" s="59">
        <f t="shared" si="17"/>
        <v>0</v>
      </c>
      <c r="DY70" s="162">
        <v>8</v>
      </c>
      <c r="DZ70" s="165"/>
    </row>
    <row r="71" spans="1:130">
      <c r="A71" s="4" t="s">
        <v>15</v>
      </c>
      <c r="B71" s="13">
        <v>41209</v>
      </c>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160"/>
      <c r="DZ71" s="163"/>
    </row>
    <row r="72" spans="1:130">
      <c r="A72" s="4" t="s">
        <v>16</v>
      </c>
      <c r="B72" s="13">
        <v>41210</v>
      </c>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160"/>
      <c r="DZ72" s="163"/>
    </row>
    <row r="73" spans="1:130">
      <c r="A73" s="4" t="s">
        <v>17</v>
      </c>
      <c r="B73" s="13">
        <v>41211</v>
      </c>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160"/>
      <c r="DZ73" s="163"/>
    </row>
    <row r="74" spans="1:130">
      <c r="A74" s="4" t="s">
        <v>11</v>
      </c>
      <c r="B74" s="13">
        <v>41212</v>
      </c>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160"/>
      <c r="DZ74" s="163"/>
    </row>
    <row r="75" spans="1:130">
      <c r="A75" s="4" t="s">
        <v>12</v>
      </c>
      <c r="B75" s="13">
        <v>41213</v>
      </c>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160"/>
      <c r="DZ75" s="163"/>
    </row>
    <row r="76" spans="1:130">
      <c r="A76" s="4" t="s">
        <v>13</v>
      </c>
      <c r="B76" s="13">
        <v>41214</v>
      </c>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160"/>
      <c r="DZ76" s="163"/>
    </row>
    <row r="77" spans="1:130" s="7" customFormat="1">
      <c r="A77" s="5" t="s">
        <v>14</v>
      </c>
      <c r="B77" s="55">
        <v>41215</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161"/>
      <c r="DZ77" s="164"/>
    </row>
    <row r="78" spans="1:130" s="56" customFormat="1">
      <c r="A78" s="172" t="s">
        <v>21</v>
      </c>
      <c r="B78" s="172"/>
      <c r="C78" s="59">
        <f>C71+C72+C73+C74+C75</f>
        <v>0</v>
      </c>
      <c r="D78" s="59">
        <f t="shared" ref="D78:BO78" si="18">D71+D72+D73+D74+D75</f>
        <v>0</v>
      </c>
      <c r="E78" s="59">
        <f t="shared" si="18"/>
        <v>0</v>
      </c>
      <c r="F78" s="59">
        <f t="shared" si="18"/>
        <v>0</v>
      </c>
      <c r="G78" s="59">
        <f t="shared" si="18"/>
        <v>0</v>
      </c>
      <c r="H78" s="59">
        <f t="shared" si="18"/>
        <v>0</v>
      </c>
      <c r="I78" s="59">
        <f t="shared" si="18"/>
        <v>0</v>
      </c>
      <c r="J78" s="59">
        <f t="shared" si="18"/>
        <v>0</v>
      </c>
      <c r="K78" s="59">
        <f t="shared" si="18"/>
        <v>0</v>
      </c>
      <c r="L78" s="59">
        <f t="shared" si="18"/>
        <v>0</v>
      </c>
      <c r="M78" s="59">
        <f t="shared" si="18"/>
        <v>0</v>
      </c>
      <c r="N78" s="59">
        <f t="shared" si="18"/>
        <v>0</v>
      </c>
      <c r="O78" s="59">
        <f t="shared" si="18"/>
        <v>0</v>
      </c>
      <c r="P78" s="59">
        <f t="shared" si="18"/>
        <v>0</v>
      </c>
      <c r="Q78" s="59">
        <f t="shared" si="18"/>
        <v>0</v>
      </c>
      <c r="R78" s="59">
        <f t="shared" si="18"/>
        <v>0</v>
      </c>
      <c r="S78" s="59">
        <f t="shared" si="18"/>
        <v>0</v>
      </c>
      <c r="T78" s="59">
        <f t="shared" si="18"/>
        <v>0</v>
      </c>
      <c r="U78" s="59">
        <f t="shared" si="18"/>
        <v>0</v>
      </c>
      <c r="V78" s="59">
        <f t="shared" si="18"/>
        <v>0</v>
      </c>
      <c r="W78" s="59">
        <f t="shared" si="18"/>
        <v>0</v>
      </c>
      <c r="X78" s="59">
        <f t="shared" si="18"/>
        <v>0</v>
      </c>
      <c r="Y78" s="59">
        <f t="shared" si="18"/>
        <v>0</v>
      </c>
      <c r="Z78" s="59">
        <f t="shared" si="18"/>
        <v>0</v>
      </c>
      <c r="AA78" s="59">
        <f t="shared" si="18"/>
        <v>0</v>
      </c>
      <c r="AB78" s="59">
        <f t="shared" si="18"/>
        <v>0</v>
      </c>
      <c r="AC78" s="59">
        <f t="shared" si="18"/>
        <v>0</v>
      </c>
      <c r="AD78" s="59">
        <f t="shared" si="18"/>
        <v>0</v>
      </c>
      <c r="AE78" s="59">
        <f t="shared" si="18"/>
        <v>0</v>
      </c>
      <c r="AF78" s="59">
        <f t="shared" si="18"/>
        <v>0</v>
      </c>
      <c r="AG78" s="59">
        <f t="shared" si="18"/>
        <v>0</v>
      </c>
      <c r="AH78" s="59">
        <f t="shared" si="18"/>
        <v>0</v>
      </c>
      <c r="AI78" s="59">
        <f t="shared" si="18"/>
        <v>0</v>
      </c>
      <c r="AJ78" s="59">
        <f t="shared" si="18"/>
        <v>0</v>
      </c>
      <c r="AK78" s="59">
        <f t="shared" si="18"/>
        <v>0</v>
      </c>
      <c r="AL78" s="59">
        <f t="shared" si="18"/>
        <v>0</v>
      </c>
      <c r="AM78" s="59">
        <f t="shared" si="18"/>
        <v>0</v>
      </c>
      <c r="AN78" s="59">
        <f t="shared" si="18"/>
        <v>0</v>
      </c>
      <c r="AO78" s="59">
        <f t="shared" si="18"/>
        <v>0</v>
      </c>
      <c r="AP78" s="59">
        <f t="shared" si="18"/>
        <v>0</v>
      </c>
      <c r="AQ78" s="59">
        <f t="shared" si="18"/>
        <v>0</v>
      </c>
      <c r="AR78" s="59">
        <f t="shared" si="18"/>
        <v>0</v>
      </c>
      <c r="AS78" s="59">
        <f t="shared" si="18"/>
        <v>0</v>
      </c>
      <c r="AT78" s="59">
        <f t="shared" si="18"/>
        <v>0</v>
      </c>
      <c r="AU78" s="59">
        <f t="shared" si="18"/>
        <v>0</v>
      </c>
      <c r="AV78" s="59">
        <f t="shared" si="18"/>
        <v>0</v>
      </c>
      <c r="AW78" s="59">
        <f t="shared" si="18"/>
        <v>0</v>
      </c>
      <c r="AX78" s="59">
        <f t="shared" si="18"/>
        <v>0</v>
      </c>
      <c r="AY78" s="59">
        <f t="shared" si="18"/>
        <v>0</v>
      </c>
      <c r="AZ78" s="59">
        <f t="shared" si="18"/>
        <v>0</v>
      </c>
      <c r="BA78" s="59">
        <f t="shared" si="18"/>
        <v>0</v>
      </c>
      <c r="BB78" s="59">
        <f t="shared" si="18"/>
        <v>0</v>
      </c>
      <c r="BC78" s="59">
        <f t="shared" si="18"/>
        <v>0</v>
      </c>
      <c r="BD78" s="59">
        <f t="shared" si="18"/>
        <v>0</v>
      </c>
      <c r="BE78" s="59">
        <f t="shared" si="18"/>
        <v>0</v>
      </c>
      <c r="BF78" s="59">
        <f t="shared" si="18"/>
        <v>0</v>
      </c>
      <c r="BG78" s="59">
        <f t="shared" si="18"/>
        <v>0</v>
      </c>
      <c r="BH78" s="59">
        <f t="shared" si="18"/>
        <v>0</v>
      </c>
      <c r="BI78" s="59">
        <f t="shared" si="18"/>
        <v>0</v>
      </c>
      <c r="BJ78" s="59">
        <f t="shared" si="18"/>
        <v>0</v>
      </c>
      <c r="BK78" s="59">
        <f t="shared" si="18"/>
        <v>0</v>
      </c>
      <c r="BL78" s="59">
        <f t="shared" si="18"/>
        <v>0</v>
      </c>
      <c r="BM78" s="59">
        <f t="shared" si="18"/>
        <v>0</v>
      </c>
      <c r="BN78" s="59">
        <f t="shared" si="18"/>
        <v>0</v>
      </c>
      <c r="BO78" s="59">
        <f t="shared" si="18"/>
        <v>0</v>
      </c>
      <c r="BP78" s="59">
        <f t="shared" ref="BP78:DX78" si="19">BP71+BP72+BP73+BP74+BP75</f>
        <v>0</v>
      </c>
      <c r="BQ78" s="59">
        <f t="shared" si="19"/>
        <v>0</v>
      </c>
      <c r="BR78" s="59">
        <f t="shared" si="19"/>
        <v>0</v>
      </c>
      <c r="BS78" s="59">
        <f t="shared" si="19"/>
        <v>0</v>
      </c>
      <c r="BT78" s="59">
        <f t="shared" si="19"/>
        <v>0</v>
      </c>
      <c r="BU78" s="59">
        <f t="shared" si="19"/>
        <v>0</v>
      </c>
      <c r="BV78" s="59">
        <f t="shared" si="19"/>
        <v>0</v>
      </c>
      <c r="BW78" s="59">
        <f t="shared" si="19"/>
        <v>0</v>
      </c>
      <c r="BX78" s="59">
        <f t="shared" si="19"/>
        <v>0</v>
      </c>
      <c r="BY78" s="59">
        <f t="shared" si="19"/>
        <v>0</v>
      </c>
      <c r="BZ78" s="59">
        <f t="shared" si="19"/>
        <v>0</v>
      </c>
      <c r="CA78" s="59">
        <f t="shared" si="19"/>
        <v>0</v>
      </c>
      <c r="CB78" s="59">
        <f t="shared" si="19"/>
        <v>0</v>
      </c>
      <c r="CC78" s="59">
        <f t="shared" si="19"/>
        <v>0</v>
      </c>
      <c r="CD78" s="59">
        <f t="shared" si="19"/>
        <v>0</v>
      </c>
      <c r="CE78" s="59">
        <f t="shared" si="19"/>
        <v>0</v>
      </c>
      <c r="CF78" s="59">
        <f t="shared" si="19"/>
        <v>0</v>
      </c>
      <c r="CG78" s="59">
        <f t="shared" si="19"/>
        <v>0</v>
      </c>
      <c r="CH78" s="59">
        <f t="shared" si="19"/>
        <v>0</v>
      </c>
      <c r="CI78" s="59">
        <f t="shared" si="19"/>
        <v>0</v>
      </c>
      <c r="CJ78" s="59">
        <f t="shared" si="19"/>
        <v>0</v>
      </c>
      <c r="CK78" s="59">
        <f t="shared" si="19"/>
        <v>0</v>
      </c>
      <c r="CL78" s="59">
        <f t="shared" si="19"/>
        <v>0</v>
      </c>
      <c r="CM78" s="59">
        <f t="shared" si="19"/>
        <v>0</v>
      </c>
      <c r="CN78" s="59">
        <f t="shared" si="19"/>
        <v>0</v>
      </c>
      <c r="CO78" s="59">
        <f t="shared" si="19"/>
        <v>0</v>
      </c>
      <c r="CP78" s="59">
        <f t="shared" si="19"/>
        <v>0</v>
      </c>
      <c r="CQ78" s="59">
        <f t="shared" si="19"/>
        <v>0</v>
      </c>
      <c r="CR78" s="59">
        <f t="shared" si="19"/>
        <v>0</v>
      </c>
      <c r="CS78" s="59">
        <f t="shared" si="19"/>
        <v>0</v>
      </c>
      <c r="CT78" s="59">
        <f t="shared" si="19"/>
        <v>0</v>
      </c>
      <c r="CU78" s="59">
        <f t="shared" si="19"/>
        <v>0</v>
      </c>
      <c r="CV78" s="59">
        <f t="shared" si="19"/>
        <v>0</v>
      </c>
      <c r="CW78" s="59">
        <f t="shared" si="19"/>
        <v>0</v>
      </c>
      <c r="CX78" s="59">
        <f t="shared" si="19"/>
        <v>0</v>
      </c>
      <c r="CY78" s="59">
        <f t="shared" si="19"/>
        <v>0</v>
      </c>
      <c r="CZ78" s="59">
        <f t="shared" si="19"/>
        <v>0</v>
      </c>
      <c r="DA78" s="59">
        <f t="shared" si="19"/>
        <v>0</v>
      </c>
      <c r="DB78" s="59">
        <f t="shared" si="19"/>
        <v>0</v>
      </c>
      <c r="DC78" s="59">
        <f t="shared" si="19"/>
        <v>0</v>
      </c>
      <c r="DD78" s="59">
        <f t="shared" si="19"/>
        <v>0</v>
      </c>
      <c r="DE78" s="59">
        <f t="shared" si="19"/>
        <v>0</v>
      </c>
      <c r="DF78" s="59">
        <f t="shared" si="19"/>
        <v>0</v>
      </c>
      <c r="DG78" s="59">
        <f t="shared" si="19"/>
        <v>0</v>
      </c>
      <c r="DH78" s="59">
        <f t="shared" si="19"/>
        <v>0</v>
      </c>
      <c r="DI78" s="59">
        <f t="shared" si="19"/>
        <v>0</v>
      </c>
      <c r="DJ78" s="59">
        <f t="shared" si="19"/>
        <v>0</v>
      </c>
      <c r="DK78" s="59">
        <f t="shared" si="19"/>
        <v>0</v>
      </c>
      <c r="DL78" s="59">
        <f t="shared" si="19"/>
        <v>0</v>
      </c>
      <c r="DM78" s="59">
        <f t="shared" si="19"/>
        <v>0</v>
      </c>
      <c r="DN78" s="59">
        <f t="shared" si="19"/>
        <v>0</v>
      </c>
      <c r="DO78" s="59">
        <f t="shared" si="19"/>
        <v>0</v>
      </c>
      <c r="DP78" s="59">
        <f t="shared" si="19"/>
        <v>0</v>
      </c>
      <c r="DQ78" s="59">
        <f t="shared" si="19"/>
        <v>0</v>
      </c>
      <c r="DR78" s="59">
        <f t="shared" si="19"/>
        <v>0</v>
      </c>
      <c r="DS78" s="59">
        <f t="shared" si="19"/>
        <v>0</v>
      </c>
      <c r="DT78" s="59">
        <f t="shared" si="19"/>
        <v>0</v>
      </c>
      <c r="DU78" s="59">
        <f t="shared" si="19"/>
        <v>0</v>
      </c>
      <c r="DV78" s="59">
        <f t="shared" si="19"/>
        <v>0</v>
      </c>
      <c r="DW78" s="59">
        <f t="shared" si="19"/>
        <v>0</v>
      </c>
      <c r="DX78" s="59">
        <f t="shared" si="19"/>
        <v>0</v>
      </c>
      <c r="DY78" s="162">
        <v>9</v>
      </c>
      <c r="DZ78" s="165"/>
    </row>
    <row r="79" spans="1:130" s="20" customFormat="1" ht="24.95" customHeight="1">
      <c r="A79" s="170" t="s">
        <v>27</v>
      </c>
      <c r="B79" s="171"/>
      <c r="C79" s="18">
        <f>C78+C70+C62+C54+C46</f>
        <v>5</v>
      </c>
      <c r="D79" s="18">
        <f t="shared" ref="D79:BO79" si="20">D78+D70+D62+D54+D46</f>
        <v>0</v>
      </c>
      <c r="E79" s="18">
        <f t="shared" si="20"/>
        <v>0</v>
      </c>
      <c r="F79" s="18">
        <f t="shared" si="20"/>
        <v>0</v>
      </c>
      <c r="G79" s="18">
        <f t="shared" si="20"/>
        <v>0</v>
      </c>
      <c r="H79" s="18">
        <f t="shared" si="20"/>
        <v>0</v>
      </c>
      <c r="I79" s="18">
        <f t="shared" si="20"/>
        <v>0</v>
      </c>
      <c r="J79" s="18">
        <f t="shared" si="20"/>
        <v>0</v>
      </c>
      <c r="K79" s="18">
        <f t="shared" si="20"/>
        <v>0</v>
      </c>
      <c r="L79" s="18">
        <f t="shared" si="20"/>
        <v>0</v>
      </c>
      <c r="M79" s="18">
        <f t="shared" si="20"/>
        <v>0</v>
      </c>
      <c r="N79" s="18">
        <f t="shared" si="20"/>
        <v>0</v>
      </c>
      <c r="O79" s="18">
        <f t="shared" si="20"/>
        <v>0</v>
      </c>
      <c r="P79" s="18">
        <f t="shared" si="20"/>
        <v>0</v>
      </c>
      <c r="Q79" s="18">
        <f t="shared" si="20"/>
        <v>0</v>
      </c>
      <c r="R79" s="18">
        <f t="shared" si="20"/>
        <v>0</v>
      </c>
      <c r="S79" s="18">
        <f t="shared" si="20"/>
        <v>0</v>
      </c>
      <c r="T79" s="18">
        <f t="shared" si="20"/>
        <v>0</v>
      </c>
      <c r="U79" s="18">
        <f t="shared" si="20"/>
        <v>0</v>
      </c>
      <c r="V79" s="18">
        <f t="shared" si="20"/>
        <v>0</v>
      </c>
      <c r="W79" s="18">
        <f t="shared" si="20"/>
        <v>0</v>
      </c>
      <c r="X79" s="18">
        <f t="shared" si="20"/>
        <v>0</v>
      </c>
      <c r="Y79" s="18">
        <f t="shared" si="20"/>
        <v>0</v>
      </c>
      <c r="Z79" s="18">
        <f t="shared" si="20"/>
        <v>0</v>
      </c>
      <c r="AA79" s="18">
        <f t="shared" si="20"/>
        <v>0</v>
      </c>
      <c r="AB79" s="18">
        <f t="shared" si="20"/>
        <v>0</v>
      </c>
      <c r="AC79" s="18">
        <f t="shared" si="20"/>
        <v>0</v>
      </c>
      <c r="AD79" s="18">
        <f t="shared" si="20"/>
        <v>0</v>
      </c>
      <c r="AE79" s="18">
        <f t="shared" si="20"/>
        <v>0</v>
      </c>
      <c r="AF79" s="18">
        <f t="shared" si="20"/>
        <v>0</v>
      </c>
      <c r="AG79" s="18">
        <f t="shared" si="20"/>
        <v>0</v>
      </c>
      <c r="AH79" s="18">
        <f t="shared" si="20"/>
        <v>0</v>
      </c>
      <c r="AI79" s="18">
        <f t="shared" si="20"/>
        <v>0</v>
      </c>
      <c r="AJ79" s="18">
        <f t="shared" si="20"/>
        <v>0</v>
      </c>
      <c r="AK79" s="18">
        <f t="shared" si="20"/>
        <v>0</v>
      </c>
      <c r="AL79" s="18">
        <f t="shared" si="20"/>
        <v>0</v>
      </c>
      <c r="AM79" s="18">
        <f t="shared" si="20"/>
        <v>0</v>
      </c>
      <c r="AN79" s="18">
        <f t="shared" si="20"/>
        <v>0</v>
      </c>
      <c r="AO79" s="18">
        <f t="shared" si="20"/>
        <v>0</v>
      </c>
      <c r="AP79" s="18">
        <f t="shared" si="20"/>
        <v>0</v>
      </c>
      <c r="AQ79" s="18">
        <f t="shared" si="20"/>
        <v>0</v>
      </c>
      <c r="AR79" s="18">
        <f t="shared" si="20"/>
        <v>0</v>
      </c>
      <c r="AS79" s="18">
        <f t="shared" si="20"/>
        <v>0</v>
      </c>
      <c r="AT79" s="18">
        <f t="shared" si="20"/>
        <v>0</v>
      </c>
      <c r="AU79" s="18">
        <f t="shared" si="20"/>
        <v>0</v>
      </c>
      <c r="AV79" s="18">
        <f t="shared" si="20"/>
        <v>0</v>
      </c>
      <c r="AW79" s="18">
        <f t="shared" si="20"/>
        <v>0</v>
      </c>
      <c r="AX79" s="18">
        <f t="shared" si="20"/>
        <v>0</v>
      </c>
      <c r="AY79" s="18">
        <f t="shared" si="20"/>
        <v>0</v>
      </c>
      <c r="AZ79" s="18">
        <f t="shared" si="20"/>
        <v>0</v>
      </c>
      <c r="BA79" s="18">
        <f t="shared" si="20"/>
        <v>0</v>
      </c>
      <c r="BB79" s="18">
        <f t="shared" si="20"/>
        <v>0</v>
      </c>
      <c r="BC79" s="18">
        <f t="shared" si="20"/>
        <v>0</v>
      </c>
      <c r="BD79" s="18">
        <f t="shared" si="20"/>
        <v>0</v>
      </c>
      <c r="BE79" s="18">
        <f t="shared" si="20"/>
        <v>0</v>
      </c>
      <c r="BF79" s="18">
        <f t="shared" si="20"/>
        <v>0</v>
      </c>
      <c r="BG79" s="18">
        <f t="shared" si="20"/>
        <v>0</v>
      </c>
      <c r="BH79" s="18">
        <f t="shared" si="20"/>
        <v>0</v>
      </c>
      <c r="BI79" s="18">
        <f t="shared" si="20"/>
        <v>0</v>
      </c>
      <c r="BJ79" s="18">
        <f t="shared" si="20"/>
        <v>0</v>
      </c>
      <c r="BK79" s="18">
        <f t="shared" si="20"/>
        <v>0</v>
      </c>
      <c r="BL79" s="18">
        <f t="shared" si="20"/>
        <v>0</v>
      </c>
      <c r="BM79" s="18">
        <f t="shared" si="20"/>
        <v>0</v>
      </c>
      <c r="BN79" s="18">
        <f t="shared" si="20"/>
        <v>0</v>
      </c>
      <c r="BO79" s="18">
        <f t="shared" si="20"/>
        <v>0</v>
      </c>
      <c r="BP79" s="18">
        <f t="shared" ref="BP79:DX79" si="21">BP78+BP70+BP62+BP54+BP46</f>
        <v>0</v>
      </c>
      <c r="BQ79" s="18">
        <f t="shared" si="21"/>
        <v>0</v>
      </c>
      <c r="BR79" s="18">
        <f t="shared" si="21"/>
        <v>0</v>
      </c>
      <c r="BS79" s="18">
        <f t="shared" si="21"/>
        <v>0</v>
      </c>
      <c r="BT79" s="18">
        <f t="shared" si="21"/>
        <v>0</v>
      </c>
      <c r="BU79" s="18">
        <f t="shared" si="21"/>
        <v>0</v>
      </c>
      <c r="BV79" s="18">
        <f t="shared" si="21"/>
        <v>0</v>
      </c>
      <c r="BW79" s="18">
        <f t="shared" si="21"/>
        <v>0</v>
      </c>
      <c r="BX79" s="18">
        <f t="shared" si="21"/>
        <v>0</v>
      </c>
      <c r="BY79" s="18">
        <f t="shared" si="21"/>
        <v>0</v>
      </c>
      <c r="BZ79" s="18">
        <f t="shared" si="21"/>
        <v>0</v>
      </c>
      <c r="CA79" s="18">
        <f t="shared" si="21"/>
        <v>0</v>
      </c>
      <c r="CB79" s="18">
        <f t="shared" si="21"/>
        <v>0</v>
      </c>
      <c r="CC79" s="18">
        <f t="shared" si="21"/>
        <v>0</v>
      </c>
      <c r="CD79" s="18">
        <f t="shared" si="21"/>
        <v>0</v>
      </c>
      <c r="CE79" s="18">
        <f t="shared" si="21"/>
        <v>0</v>
      </c>
      <c r="CF79" s="18">
        <f t="shared" si="21"/>
        <v>0</v>
      </c>
      <c r="CG79" s="18">
        <f t="shared" si="21"/>
        <v>0</v>
      </c>
      <c r="CH79" s="18">
        <f t="shared" si="21"/>
        <v>0</v>
      </c>
      <c r="CI79" s="18">
        <f t="shared" si="21"/>
        <v>0</v>
      </c>
      <c r="CJ79" s="18">
        <f t="shared" si="21"/>
        <v>0</v>
      </c>
      <c r="CK79" s="18">
        <f t="shared" si="21"/>
        <v>0</v>
      </c>
      <c r="CL79" s="18">
        <f t="shared" si="21"/>
        <v>0</v>
      </c>
      <c r="CM79" s="18">
        <f t="shared" si="21"/>
        <v>0</v>
      </c>
      <c r="CN79" s="18">
        <f t="shared" si="21"/>
        <v>0</v>
      </c>
      <c r="CO79" s="18">
        <f t="shared" si="21"/>
        <v>0</v>
      </c>
      <c r="CP79" s="18">
        <f t="shared" si="21"/>
        <v>0</v>
      </c>
      <c r="CQ79" s="18">
        <f t="shared" si="21"/>
        <v>0</v>
      </c>
      <c r="CR79" s="18">
        <f t="shared" si="21"/>
        <v>0</v>
      </c>
      <c r="CS79" s="18">
        <f t="shared" si="21"/>
        <v>0</v>
      </c>
      <c r="CT79" s="18">
        <f t="shared" si="21"/>
        <v>0</v>
      </c>
      <c r="CU79" s="18">
        <f t="shared" si="21"/>
        <v>0</v>
      </c>
      <c r="CV79" s="18">
        <f t="shared" si="21"/>
        <v>0</v>
      </c>
      <c r="CW79" s="18">
        <f t="shared" si="21"/>
        <v>0</v>
      </c>
      <c r="CX79" s="18">
        <f t="shared" si="21"/>
        <v>0</v>
      </c>
      <c r="CY79" s="18">
        <f t="shared" si="21"/>
        <v>0</v>
      </c>
      <c r="CZ79" s="18">
        <f t="shared" si="21"/>
        <v>0</v>
      </c>
      <c r="DA79" s="18">
        <f t="shared" si="21"/>
        <v>0</v>
      </c>
      <c r="DB79" s="18">
        <f t="shared" si="21"/>
        <v>0</v>
      </c>
      <c r="DC79" s="18">
        <f t="shared" si="21"/>
        <v>0</v>
      </c>
      <c r="DD79" s="18">
        <f t="shared" si="21"/>
        <v>0</v>
      </c>
      <c r="DE79" s="18">
        <f t="shared" si="21"/>
        <v>0</v>
      </c>
      <c r="DF79" s="18">
        <f t="shared" si="21"/>
        <v>0</v>
      </c>
      <c r="DG79" s="18">
        <f t="shared" si="21"/>
        <v>0</v>
      </c>
      <c r="DH79" s="18">
        <f t="shared" si="21"/>
        <v>0</v>
      </c>
      <c r="DI79" s="18">
        <f t="shared" si="21"/>
        <v>0</v>
      </c>
      <c r="DJ79" s="18">
        <f t="shared" si="21"/>
        <v>0</v>
      </c>
      <c r="DK79" s="18">
        <f t="shared" si="21"/>
        <v>0</v>
      </c>
      <c r="DL79" s="18">
        <f t="shared" si="21"/>
        <v>0</v>
      </c>
      <c r="DM79" s="18">
        <f t="shared" si="21"/>
        <v>0</v>
      </c>
      <c r="DN79" s="18">
        <f t="shared" si="21"/>
        <v>0</v>
      </c>
      <c r="DO79" s="18">
        <f t="shared" si="21"/>
        <v>0</v>
      </c>
      <c r="DP79" s="18">
        <f t="shared" si="21"/>
        <v>0</v>
      </c>
      <c r="DQ79" s="18">
        <f t="shared" si="21"/>
        <v>0</v>
      </c>
      <c r="DR79" s="18">
        <f t="shared" si="21"/>
        <v>0</v>
      </c>
      <c r="DS79" s="18">
        <f t="shared" si="21"/>
        <v>0</v>
      </c>
      <c r="DT79" s="18">
        <f t="shared" si="21"/>
        <v>0</v>
      </c>
      <c r="DU79" s="18">
        <f t="shared" si="21"/>
        <v>0</v>
      </c>
      <c r="DV79" s="18">
        <f t="shared" si="21"/>
        <v>0</v>
      </c>
      <c r="DW79" s="18">
        <f t="shared" si="21"/>
        <v>0</v>
      </c>
      <c r="DX79" s="18">
        <f t="shared" si="21"/>
        <v>0</v>
      </c>
      <c r="DZ79" s="168">
        <v>2</v>
      </c>
    </row>
    <row r="80" spans="1:130">
      <c r="A80" s="4" t="s">
        <v>15</v>
      </c>
      <c r="B80" s="13">
        <v>41216</v>
      </c>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160"/>
      <c r="DZ80" s="163"/>
    </row>
    <row r="81" spans="1:130">
      <c r="A81" s="4" t="s">
        <v>16</v>
      </c>
      <c r="B81" s="13">
        <v>41217</v>
      </c>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160"/>
      <c r="DZ81" s="163"/>
    </row>
    <row r="82" spans="1:130">
      <c r="A82" s="4" t="s">
        <v>17</v>
      </c>
      <c r="B82" s="13">
        <v>41218</v>
      </c>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160"/>
      <c r="DZ82" s="163"/>
    </row>
    <row r="83" spans="1:130">
      <c r="A83" s="4" t="s">
        <v>11</v>
      </c>
      <c r="B83" s="13">
        <v>41219</v>
      </c>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160"/>
      <c r="DZ83" s="163"/>
    </row>
    <row r="84" spans="1:130">
      <c r="A84" s="4" t="s">
        <v>12</v>
      </c>
      <c r="B84" s="13">
        <v>41220</v>
      </c>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160"/>
      <c r="DZ84" s="163"/>
    </row>
    <row r="85" spans="1:130">
      <c r="A85" s="4" t="s">
        <v>13</v>
      </c>
      <c r="B85" s="13">
        <v>41221</v>
      </c>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160"/>
      <c r="DZ85" s="163"/>
    </row>
    <row r="86" spans="1:130" s="7" customFormat="1">
      <c r="A86" s="5" t="s">
        <v>14</v>
      </c>
      <c r="B86" s="55">
        <v>41222</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161"/>
      <c r="DZ86" s="164"/>
    </row>
    <row r="87" spans="1:130" s="56" customFormat="1">
      <c r="A87" s="172" t="s">
        <v>24</v>
      </c>
      <c r="B87" s="172"/>
      <c r="C87" s="59">
        <f>C86+C85+C84+C83+C82+C81+C80+C76</f>
        <v>0</v>
      </c>
      <c r="D87" s="59">
        <f t="shared" ref="D87:BO87" si="22">D86+D85+D84+D83+D82+D81+D80+D76</f>
        <v>0</v>
      </c>
      <c r="E87" s="59">
        <f t="shared" si="22"/>
        <v>0</v>
      </c>
      <c r="F87" s="59">
        <f t="shared" si="22"/>
        <v>0</v>
      </c>
      <c r="G87" s="59">
        <f t="shared" si="22"/>
        <v>0</v>
      </c>
      <c r="H87" s="59">
        <f t="shared" si="22"/>
        <v>0</v>
      </c>
      <c r="I87" s="59">
        <f t="shared" si="22"/>
        <v>0</v>
      </c>
      <c r="J87" s="59">
        <f t="shared" si="22"/>
        <v>0</v>
      </c>
      <c r="K87" s="59">
        <f t="shared" si="22"/>
        <v>0</v>
      </c>
      <c r="L87" s="59">
        <f t="shared" si="22"/>
        <v>0</v>
      </c>
      <c r="M87" s="59">
        <f t="shared" si="22"/>
        <v>0</v>
      </c>
      <c r="N87" s="59">
        <f t="shared" si="22"/>
        <v>0</v>
      </c>
      <c r="O87" s="59">
        <f t="shared" si="22"/>
        <v>0</v>
      </c>
      <c r="P87" s="59">
        <f t="shared" si="22"/>
        <v>0</v>
      </c>
      <c r="Q87" s="59">
        <f t="shared" si="22"/>
        <v>0</v>
      </c>
      <c r="R87" s="59">
        <f t="shared" si="22"/>
        <v>0</v>
      </c>
      <c r="S87" s="59">
        <f t="shared" si="22"/>
        <v>0</v>
      </c>
      <c r="T87" s="59">
        <f t="shared" si="22"/>
        <v>0</v>
      </c>
      <c r="U87" s="59">
        <f t="shared" si="22"/>
        <v>0</v>
      </c>
      <c r="V87" s="59">
        <f t="shared" si="22"/>
        <v>0</v>
      </c>
      <c r="W87" s="59">
        <f t="shared" si="22"/>
        <v>0</v>
      </c>
      <c r="X87" s="59">
        <f t="shared" si="22"/>
        <v>0</v>
      </c>
      <c r="Y87" s="59">
        <f t="shared" si="22"/>
        <v>0</v>
      </c>
      <c r="Z87" s="59">
        <f t="shared" si="22"/>
        <v>0</v>
      </c>
      <c r="AA87" s="59">
        <f t="shared" si="22"/>
        <v>0</v>
      </c>
      <c r="AB87" s="59">
        <f t="shared" si="22"/>
        <v>0</v>
      </c>
      <c r="AC87" s="59">
        <f t="shared" si="22"/>
        <v>0</v>
      </c>
      <c r="AD87" s="59">
        <f t="shared" si="22"/>
        <v>0</v>
      </c>
      <c r="AE87" s="59">
        <f t="shared" si="22"/>
        <v>0</v>
      </c>
      <c r="AF87" s="59">
        <f t="shared" si="22"/>
        <v>0</v>
      </c>
      <c r="AG87" s="59">
        <f t="shared" si="22"/>
        <v>0</v>
      </c>
      <c r="AH87" s="59">
        <f t="shared" si="22"/>
        <v>0</v>
      </c>
      <c r="AI87" s="59">
        <f t="shared" si="22"/>
        <v>0</v>
      </c>
      <c r="AJ87" s="59">
        <f t="shared" si="22"/>
        <v>0</v>
      </c>
      <c r="AK87" s="59">
        <f t="shared" si="22"/>
        <v>0</v>
      </c>
      <c r="AL87" s="59">
        <f t="shared" si="22"/>
        <v>0</v>
      </c>
      <c r="AM87" s="59">
        <f t="shared" si="22"/>
        <v>0</v>
      </c>
      <c r="AN87" s="59">
        <f t="shared" si="22"/>
        <v>0</v>
      </c>
      <c r="AO87" s="59">
        <f t="shared" si="22"/>
        <v>0</v>
      </c>
      <c r="AP87" s="59">
        <f t="shared" si="22"/>
        <v>0</v>
      </c>
      <c r="AQ87" s="59">
        <f t="shared" si="22"/>
        <v>0</v>
      </c>
      <c r="AR87" s="59">
        <f t="shared" si="22"/>
        <v>0</v>
      </c>
      <c r="AS87" s="59">
        <f t="shared" si="22"/>
        <v>0</v>
      </c>
      <c r="AT87" s="59">
        <f t="shared" si="22"/>
        <v>0</v>
      </c>
      <c r="AU87" s="59">
        <f t="shared" si="22"/>
        <v>0</v>
      </c>
      <c r="AV87" s="59">
        <f t="shared" si="22"/>
        <v>0</v>
      </c>
      <c r="AW87" s="59">
        <f t="shared" si="22"/>
        <v>0</v>
      </c>
      <c r="AX87" s="59">
        <f t="shared" si="22"/>
        <v>0</v>
      </c>
      <c r="AY87" s="59">
        <f t="shared" si="22"/>
        <v>0</v>
      </c>
      <c r="AZ87" s="59">
        <f t="shared" si="22"/>
        <v>0</v>
      </c>
      <c r="BA87" s="59">
        <f t="shared" si="22"/>
        <v>0</v>
      </c>
      <c r="BB87" s="59">
        <f t="shared" si="22"/>
        <v>0</v>
      </c>
      <c r="BC87" s="59">
        <f t="shared" si="22"/>
        <v>0</v>
      </c>
      <c r="BD87" s="59">
        <f t="shared" si="22"/>
        <v>0</v>
      </c>
      <c r="BE87" s="59">
        <f t="shared" si="22"/>
        <v>0</v>
      </c>
      <c r="BF87" s="59">
        <f t="shared" si="22"/>
        <v>0</v>
      </c>
      <c r="BG87" s="59">
        <f t="shared" si="22"/>
        <v>0</v>
      </c>
      <c r="BH87" s="59">
        <f t="shared" si="22"/>
        <v>0</v>
      </c>
      <c r="BI87" s="59">
        <f t="shared" si="22"/>
        <v>0</v>
      </c>
      <c r="BJ87" s="59">
        <f t="shared" si="22"/>
        <v>0</v>
      </c>
      <c r="BK87" s="59">
        <f t="shared" si="22"/>
        <v>0</v>
      </c>
      <c r="BL87" s="59">
        <f t="shared" si="22"/>
        <v>0</v>
      </c>
      <c r="BM87" s="59">
        <f t="shared" si="22"/>
        <v>0</v>
      </c>
      <c r="BN87" s="59">
        <f t="shared" si="22"/>
        <v>0</v>
      </c>
      <c r="BO87" s="59">
        <f t="shared" si="22"/>
        <v>0</v>
      </c>
      <c r="BP87" s="59">
        <f t="shared" ref="BP87:DX87" si="23">BP86+BP85+BP84+BP83+BP82+BP81+BP80+BP76</f>
        <v>0</v>
      </c>
      <c r="BQ87" s="59">
        <f t="shared" si="23"/>
        <v>0</v>
      </c>
      <c r="BR87" s="59">
        <f t="shared" si="23"/>
        <v>0</v>
      </c>
      <c r="BS87" s="59">
        <f t="shared" si="23"/>
        <v>0</v>
      </c>
      <c r="BT87" s="59">
        <f t="shared" si="23"/>
        <v>0</v>
      </c>
      <c r="BU87" s="59">
        <f t="shared" si="23"/>
        <v>0</v>
      </c>
      <c r="BV87" s="59">
        <f t="shared" si="23"/>
        <v>0</v>
      </c>
      <c r="BW87" s="59">
        <f t="shared" si="23"/>
        <v>0</v>
      </c>
      <c r="BX87" s="59">
        <f t="shared" si="23"/>
        <v>0</v>
      </c>
      <c r="BY87" s="59">
        <f t="shared" si="23"/>
        <v>0</v>
      </c>
      <c r="BZ87" s="59">
        <f t="shared" si="23"/>
        <v>0</v>
      </c>
      <c r="CA87" s="59">
        <f t="shared" si="23"/>
        <v>0</v>
      </c>
      <c r="CB87" s="59">
        <f t="shared" si="23"/>
        <v>0</v>
      </c>
      <c r="CC87" s="59">
        <f t="shared" si="23"/>
        <v>0</v>
      </c>
      <c r="CD87" s="59">
        <f t="shared" si="23"/>
        <v>0</v>
      </c>
      <c r="CE87" s="59">
        <f t="shared" si="23"/>
        <v>0</v>
      </c>
      <c r="CF87" s="59">
        <f t="shared" si="23"/>
        <v>0</v>
      </c>
      <c r="CG87" s="59">
        <f t="shared" si="23"/>
        <v>0</v>
      </c>
      <c r="CH87" s="59">
        <f t="shared" si="23"/>
        <v>0</v>
      </c>
      <c r="CI87" s="59">
        <f t="shared" si="23"/>
        <v>0</v>
      </c>
      <c r="CJ87" s="59">
        <f t="shared" si="23"/>
        <v>0</v>
      </c>
      <c r="CK87" s="59">
        <f t="shared" si="23"/>
        <v>0</v>
      </c>
      <c r="CL87" s="59">
        <f t="shared" si="23"/>
        <v>0</v>
      </c>
      <c r="CM87" s="59">
        <f t="shared" si="23"/>
        <v>0</v>
      </c>
      <c r="CN87" s="59">
        <f t="shared" si="23"/>
        <v>0</v>
      </c>
      <c r="CO87" s="59">
        <f t="shared" si="23"/>
        <v>0</v>
      </c>
      <c r="CP87" s="59">
        <f t="shared" si="23"/>
        <v>0</v>
      </c>
      <c r="CQ87" s="59">
        <f t="shared" si="23"/>
        <v>0</v>
      </c>
      <c r="CR87" s="59">
        <f t="shared" si="23"/>
        <v>0</v>
      </c>
      <c r="CS87" s="59">
        <f t="shared" si="23"/>
        <v>0</v>
      </c>
      <c r="CT87" s="59">
        <f t="shared" si="23"/>
        <v>0</v>
      </c>
      <c r="CU87" s="59">
        <f t="shared" si="23"/>
        <v>0</v>
      </c>
      <c r="CV87" s="59">
        <f t="shared" si="23"/>
        <v>0</v>
      </c>
      <c r="CW87" s="59">
        <f t="shared" si="23"/>
        <v>0</v>
      </c>
      <c r="CX87" s="59">
        <f t="shared" si="23"/>
        <v>0</v>
      </c>
      <c r="CY87" s="59">
        <f t="shared" si="23"/>
        <v>0</v>
      </c>
      <c r="CZ87" s="59">
        <f t="shared" si="23"/>
        <v>0</v>
      </c>
      <c r="DA87" s="59">
        <f t="shared" si="23"/>
        <v>0</v>
      </c>
      <c r="DB87" s="59">
        <f t="shared" si="23"/>
        <v>0</v>
      </c>
      <c r="DC87" s="59">
        <f t="shared" si="23"/>
        <v>0</v>
      </c>
      <c r="DD87" s="59">
        <f t="shared" si="23"/>
        <v>0</v>
      </c>
      <c r="DE87" s="59">
        <f t="shared" si="23"/>
        <v>0</v>
      </c>
      <c r="DF87" s="59">
        <f t="shared" si="23"/>
        <v>0</v>
      </c>
      <c r="DG87" s="59">
        <f t="shared" si="23"/>
        <v>0</v>
      </c>
      <c r="DH87" s="59">
        <f t="shared" si="23"/>
        <v>0</v>
      </c>
      <c r="DI87" s="59">
        <f t="shared" si="23"/>
        <v>0</v>
      </c>
      <c r="DJ87" s="59">
        <f t="shared" si="23"/>
        <v>0</v>
      </c>
      <c r="DK87" s="59">
        <f t="shared" si="23"/>
        <v>0</v>
      </c>
      <c r="DL87" s="59">
        <f t="shared" si="23"/>
        <v>0</v>
      </c>
      <c r="DM87" s="59">
        <f t="shared" si="23"/>
        <v>0</v>
      </c>
      <c r="DN87" s="59">
        <f t="shared" si="23"/>
        <v>0</v>
      </c>
      <c r="DO87" s="59">
        <f t="shared" si="23"/>
        <v>0</v>
      </c>
      <c r="DP87" s="59">
        <f t="shared" si="23"/>
        <v>0</v>
      </c>
      <c r="DQ87" s="59">
        <f t="shared" si="23"/>
        <v>0</v>
      </c>
      <c r="DR87" s="59">
        <f t="shared" si="23"/>
        <v>0</v>
      </c>
      <c r="DS87" s="59">
        <f t="shared" si="23"/>
        <v>0</v>
      </c>
      <c r="DT87" s="59">
        <f t="shared" si="23"/>
        <v>0</v>
      </c>
      <c r="DU87" s="59">
        <f t="shared" si="23"/>
        <v>0</v>
      </c>
      <c r="DV87" s="59">
        <f t="shared" si="23"/>
        <v>0</v>
      </c>
      <c r="DW87" s="59">
        <f t="shared" si="23"/>
        <v>0</v>
      </c>
      <c r="DX87" s="59">
        <f t="shared" si="23"/>
        <v>0</v>
      </c>
      <c r="DY87" s="162">
        <v>10</v>
      </c>
      <c r="DZ87" s="165"/>
    </row>
    <row r="88" spans="1:130">
      <c r="A88" s="4" t="s">
        <v>15</v>
      </c>
      <c r="B88" s="13">
        <v>41223</v>
      </c>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160"/>
      <c r="DZ88" s="163"/>
    </row>
    <row r="89" spans="1:130">
      <c r="A89" s="4" t="s">
        <v>16</v>
      </c>
      <c r="B89" s="13">
        <v>41224</v>
      </c>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160"/>
      <c r="DZ89" s="163"/>
    </row>
    <row r="90" spans="1:130">
      <c r="A90" s="4" t="s">
        <v>17</v>
      </c>
      <c r="B90" s="13">
        <v>41225</v>
      </c>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160"/>
      <c r="DZ90" s="163"/>
    </row>
    <row r="91" spans="1:130">
      <c r="A91" s="4" t="s">
        <v>11</v>
      </c>
      <c r="B91" s="13">
        <v>41226</v>
      </c>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160"/>
      <c r="DZ91" s="163"/>
    </row>
    <row r="92" spans="1:130">
      <c r="A92" s="4" t="s">
        <v>12</v>
      </c>
      <c r="B92" s="13">
        <v>41227</v>
      </c>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160"/>
      <c r="DZ92" s="163"/>
    </row>
    <row r="93" spans="1:130">
      <c r="A93" s="4" t="s">
        <v>13</v>
      </c>
      <c r="B93" s="13">
        <v>41228</v>
      </c>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160"/>
      <c r="DZ93" s="163"/>
    </row>
    <row r="94" spans="1:130" s="7" customFormat="1">
      <c r="A94" s="5" t="s">
        <v>14</v>
      </c>
      <c r="B94" s="55">
        <v>41229</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161"/>
      <c r="DZ94" s="164"/>
    </row>
    <row r="95" spans="1:130" s="56" customFormat="1">
      <c r="A95" s="172" t="s">
        <v>28</v>
      </c>
      <c r="B95" s="172"/>
      <c r="C95" s="59">
        <f>SUM(C88:C94)</f>
        <v>0</v>
      </c>
      <c r="D95" s="59">
        <f t="shared" ref="D95:BO95" si="24">SUM(D88:D94)</f>
        <v>0</v>
      </c>
      <c r="E95" s="59">
        <f t="shared" si="24"/>
        <v>0</v>
      </c>
      <c r="F95" s="59">
        <f t="shared" si="24"/>
        <v>0</v>
      </c>
      <c r="G95" s="59">
        <f t="shared" si="24"/>
        <v>0</v>
      </c>
      <c r="H95" s="59">
        <f t="shared" si="24"/>
        <v>0</v>
      </c>
      <c r="I95" s="59">
        <f t="shared" si="24"/>
        <v>0</v>
      </c>
      <c r="J95" s="59">
        <f t="shared" si="24"/>
        <v>0</v>
      </c>
      <c r="K95" s="59">
        <f t="shared" si="24"/>
        <v>0</v>
      </c>
      <c r="L95" s="59">
        <f t="shared" si="24"/>
        <v>0</v>
      </c>
      <c r="M95" s="59">
        <f t="shared" si="24"/>
        <v>0</v>
      </c>
      <c r="N95" s="59">
        <f t="shared" si="24"/>
        <v>0</v>
      </c>
      <c r="O95" s="59">
        <f t="shared" si="24"/>
        <v>0</v>
      </c>
      <c r="P95" s="59">
        <f t="shared" si="24"/>
        <v>0</v>
      </c>
      <c r="Q95" s="59">
        <f t="shared" si="24"/>
        <v>0</v>
      </c>
      <c r="R95" s="59">
        <f t="shared" si="24"/>
        <v>0</v>
      </c>
      <c r="S95" s="59">
        <f t="shared" si="24"/>
        <v>0</v>
      </c>
      <c r="T95" s="59">
        <f t="shared" si="24"/>
        <v>0</v>
      </c>
      <c r="U95" s="59">
        <f t="shared" si="24"/>
        <v>0</v>
      </c>
      <c r="V95" s="59">
        <f t="shared" si="24"/>
        <v>0</v>
      </c>
      <c r="W95" s="59">
        <f t="shared" si="24"/>
        <v>0</v>
      </c>
      <c r="X95" s="59">
        <f t="shared" si="24"/>
        <v>0</v>
      </c>
      <c r="Y95" s="59">
        <f t="shared" si="24"/>
        <v>0</v>
      </c>
      <c r="Z95" s="59">
        <f t="shared" si="24"/>
        <v>0</v>
      </c>
      <c r="AA95" s="59">
        <f t="shared" si="24"/>
        <v>0</v>
      </c>
      <c r="AB95" s="59">
        <f t="shared" si="24"/>
        <v>0</v>
      </c>
      <c r="AC95" s="59">
        <f t="shared" si="24"/>
        <v>0</v>
      </c>
      <c r="AD95" s="59">
        <f t="shared" si="24"/>
        <v>0</v>
      </c>
      <c r="AE95" s="59">
        <f t="shared" si="24"/>
        <v>0</v>
      </c>
      <c r="AF95" s="59">
        <f t="shared" si="24"/>
        <v>0</v>
      </c>
      <c r="AG95" s="59">
        <f t="shared" si="24"/>
        <v>0</v>
      </c>
      <c r="AH95" s="59">
        <f t="shared" si="24"/>
        <v>0</v>
      </c>
      <c r="AI95" s="59">
        <f t="shared" si="24"/>
        <v>0</v>
      </c>
      <c r="AJ95" s="59">
        <f t="shared" si="24"/>
        <v>0</v>
      </c>
      <c r="AK95" s="59">
        <f t="shared" si="24"/>
        <v>0</v>
      </c>
      <c r="AL95" s="59">
        <f t="shared" si="24"/>
        <v>0</v>
      </c>
      <c r="AM95" s="59">
        <f t="shared" si="24"/>
        <v>0</v>
      </c>
      <c r="AN95" s="59">
        <f t="shared" si="24"/>
        <v>0</v>
      </c>
      <c r="AO95" s="59">
        <f t="shared" si="24"/>
        <v>0</v>
      </c>
      <c r="AP95" s="59">
        <f t="shared" si="24"/>
        <v>0</v>
      </c>
      <c r="AQ95" s="59">
        <f t="shared" si="24"/>
        <v>0</v>
      </c>
      <c r="AR95" s="59">
        <f t="shared" si="24"/>
        <v>0</v>
      </c>
      <c r="AS95" s="59">
        <f t="shared" si="24"/>
        <v>0</v>
      </c>
      <c r="AT95" s="59">
        <f t="shared" si="24"/>
        <v>0</v>
      </c>
      <c r="AU95" s="59">
        <f t="shared" si="24"/>
        <v>0</v>
      </c>
      <c r="AV95" s="59">
        <f t="shared" si="24"/>
        <v>0</v>
      </c>
      <c r="AW95" s="59">
        <f t="shared" si="24"/>
        <v>0</v>
      </c>
      <c r="AX95" s="59">
        <f t="shared" si="24"/>
        <v>0</v>
      </c>
      <c r="AY95" s="59">
        <f t="shared" si="24"/>
        <v>0</v>
      </c>
      <c r="AZ95" s="59">
        <f t="shared" si="24"/>
        <v>0</v>
      </c>
      <c r="BA95" s="59">
        <f t="shared" si="24"/>
        <v>0</v>
      </c>
      <c r="BB95" s="59">
        <f t="shared" si="24"/>
        <v>0</v>
      </c>
      <c r="BC95" s="59">
        <f t="shared" si="24"/>
        <v>0</v>
      </c>
      <c r="BD95" s="59">
        <f t="shared" si="24"/>
        <v>0</v>
      </c>
      <c r="BE95" s="59">
        <f t="shared" si="24"/>
        <v>0</v>
      </c>
      <c r="BF95" s="59">
        <f t="shared" si="24"/>
        <v>0</v>
      </c>
      <c r="BG95" s="59">
        <f t="shared" si="24"/>
        <v>0</v>
      </c>
      <c r="BH95" s="59">
        <f t="shared" si="24"/>
        <v>0</v>
      </c>
      <c r="BI95" s="59">
        <f t="shared" si="24"/>
        <v>0</v>
      </c>
      <c r="BJ95" s="59">
        <f t="shared" si="24"/>
        <v>0</v>
      </c>
      <c r="BK95" s="59">
        <f t="shared" si="24"/>
        <v>0</v>
      </c>
      <c r="BL95" s="59">
        <f t="shared" si="24"/>
        <v>0</v>
      </c>
      <c r="BM95" s="59">
        <f t="shared" si="24"/>
        <v>0</v>
      </c>
      <c r="BN95" s="59">
        <f t="shared" si="24"/>
        <v>0</v>
      </c>
      <c r="BO95" s="59">
        <f t="shared" si="24"/>
        <v>0</v>
      </c>
      <c r="BP95" s="59">
        <f t="shared" ref="BP95:DX95" si="25">SUM(BP88:BP94)</f>
        <v>0</v>
      </c>
      <c r="BQ95" s="59">
        <f t="shared" si="25"/>
        <v>0</v>
      </c>
      <c r="BR95" s="59">
        <f t="shared" si="25"/>
        <v>0</v>
      </c>
      <c r="BS95" s="59">
        <f t="shared" si="25"/>
        <v>0</v>
      </c>
      <c r="BT95" s="59">
        <f t="shared" si="25"/>
        <v>0</v>
      </c>
      <c r="BU95" s="59">
        <f t="shared" si="25"/>
        <v>0</v>
      </c>
      <c r="BV95" s="59">
        <f t="shared" si="25"/>
        <v>0</v>
      </c>
      <c r="BW95" s="59">
        <f t="shared" si="25"/>
        <v>0</v>
      </c>
      <c r="BX95" s="59">
        <f t="shared" si="25"/>
        <v>0</v>
      </c>
      <c r="BY95" s="59">
        <f t="shared" si="25"/>
        <v>0</v>
      </c>
      <c r="BZ95" s="59">
        <f t="shared" si="25"/>
        <v>0</v>
      </c>
      <c r="CA95" s="59">
        <f t="shared" si="25"/>
        <v>0</v>
      </c>
      <c r="CB95" s="59">
        <f t="shared" si="25"/>
        <v>0</v>
      </c>
      <c r="CC95" s="59">
        <f t="shared" si="25"/>
        <v>0</v>
      </c>
      <c r="CD95" s="59">
        <f t="shared" si="25"/>
        <v>0</v>
      </c>
      <c r="CE95" s="59">
        <f t="shared" si="25"/>
        <v>0</v>
      </c>
      <c r="CF95" s="59">
        <f t="shared" si="25"/>
        <v>0</v>
      </c>
      <c r="CG95" s="59">
        <f t="shared" si="25"/>
        <v>0</v>
      </c>
      <c r="CH95" s="59">
        <f t="shared" si="25"/>
        <v>0</v>
      </c>
      <c r="CI95" s="59">
        <f t="shared" si="25"/>
        <v>0</v>
      </c>
      <c r="CJ95" s="59">
        <f t="shared" si="25"/>
        <v>0</v>
      </c>
      <c r="CK95" s="59">
        <f t="shared" si="25"/>
        <v>0</v>
      </c>
      <c r="CL95" s="59">
        <f t="shared" si="25"/>
        <v>0</v>
      </c>
      <c r="CM95" s="59">
        <f t="shared" si="25"/>
        <v>0</v>
      </c>
      <c r="CN95" s="59">
        <f t="shared" si="25"/>
        <v>0</v>
      </c>
      <c r="CO95" s="59">
        <f t="shared" si="25"/>
        <v>0</v>
      </c>
      <c r="CP95" s="59">
        <f t="shared" si="25"/>
        <v>0</v>
      </c>
      <c r="CQ95" s="59">
        <f t="shared" si="25"/>
        <v>0</v>
      </c>
      <c r="CR95" s="59">
        <f t="shared" si="25"/>
        <v>0</v>
      </c>
      <c r="CS95" s="59">
        <f t="shared" si="25"/>
        <v>0</v>
      </c>
      <c r="CT95" s="59">
        <f t="shared" si="25"/>
        <v>0</v>
      </c>
      <c r="CU95" s="59">
        <f t="shared" si="25"/>
        <v>0</v>
      </c>
      <c r="CV95" s="59">
        <f t="shared" si="25"/>
        <v>0</v>
      </c>
      <c r="CW95" s="59">
        <f t="shared" si="25"/>
        <v>0</v>
      </c>
      <c r="CX95" s="59">
        <f t="shared" si="25"/>
        <v>0</v>
      </c>
      <c r="CY95" s="59">
        <f t="shared" si="25"/>
        <v>0</v>
      </c>
      <c r="CZ95" s="59">
        <f t="shared" si="25"/>
        <v>0</v>
      </c>
      <c r="DA95" s="59">
        <f t="shared" si="25"/>
        <v>0</v>
      </c>
      <c r="DB95" s="59">
        <f t="shared" si="25"/>
        <v>0</v>
      </c>
      <c r="DC95" s="59">
        <f t="shared" si="25"/>
        <v>0</v>
      </c>
      <c r="DD95" s="59">
        <f t="shared" si="25"/>
        <v>0</v>
      </c>
      <c r="DE95" s="59">
        <f t="shared" si="25"/>
        <v>0</v>
      </c>
      <c r="DF95" s="59">
        <f t="shared" si="25"/>
        <v>0</v>
      </c>
      <c r="DG95" s="59">
        <f t="shared" si="25"/>
        <v>0</v>
      </c>
      <c r="DH95" s="59">
        <f t="shared" si="25"/>
        <v>0</v>
      </c>
      <c r="DI95" s="59">
        <f t="shared" si="25"/>
        <v>0</v>
      </c>
      <c r="DJ95" s="59">
        <f t="shared" si="25"/>
        <v>0</v>
      </c>
      <c r="DK95" s="59">
        <f t="shared" si="25"/>
        <v>0</v>
      </c>
      <c r="DL95" s="59">
        <f t="shared" si="25"/>
        <v>0</v>
      </c>
      <c r="DM95" s="59">
        <f t="shared" si="25"/>
        <v>0</v>
      </c>
      <c r="DN95" s="59">
        <f t="shared" si="25"/>
        <v>0</v>
      </c>
      <c r="DO95" s="59">
        <f t="shared" si="25"/>
        <v>0</v>
      </c>
      <c r="DP95" s="59">
        <f t="shared" si="25"/>
        <v>0</v>
      </c>
      <c r="DQ95" s="59">
        <f t="shared" si="25"/>
        <v>0</v>
      </c>
      <c r="DR95" s="59">
        <f t="shared" si="25"/>
        <v>0</v>
      </c>
      <c r="DS95" s="59">
        <f t="shared" si="25"/>
        <v>0</v>
      </c>
      <c r="DT95" s="59">
        <f t="shared" si="25"/>
        <v>0</v>
      </c>
      <c r="DU95" s="59">
        <f t="shared" si="25"/>
        <v>0</v>
      </c>
      <c r="DV95" s="59">
        <f t="shared" si="25"/>
        <v>0</v>
      </c>
      <c r="DW95" s="59">
        <f t="shared" si="25"/>
        <v>0</v>
      </c>
      <c r="DX95" s="59">
        <f t="shared" si="25"/>
        <v>0</v>
      </c>
      <c r="DY95" s="162">
        <v>11</v>
      </c>
      <c r="DZ95" s="165"/>
    </row>
    <row r="96" spans="1:130">
      <c r="A96" s="4" t="s">
        <v>15</v>
      </c>
      <c r="B96" s="13">
        <v>41230</v>
      </c>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160"/>
      <c r="DZ96" s="163"/>
    </row>
    <row r="97" spans="1:130">
      <c r="A97" s="4" t="s">
        <v>16</v>
      </c>
      <c r="B97" s="13">
        <v>41231</v>
      </c>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160"/>
      <c r="DZ97" s="163"/>
    </row>
    <row r="98" spans="1:130">
      <c r="A98" s="4" t="s">
        <v>17</v>
      </c>
      <c r="B98" s="13">
        <v>41232</v>
      </c>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160"/>
      <c r="DZ98" s="163"/>
    </row>
    <row r="99" spans="1:130">
      <c r="A99" s="4" t="s">
        <v>11</v>
      </c>
      <c r="B99" s="13">
        <v>41233</v>
      </c>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160"/>
      <c r="DZ99" s="163"/>
    </row>
    <row r="100" spans="1:130">
      <c r="A100" s="4" t="s">
        <v>12</v>
      </c>
      <c r="B100" s="13">
        <v>41234</v>
      </c>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160"/>
      <c r="DZ100" s="163"/>
    </row>
    <row r="101" spans="1:130">
      <c r="A101" s="4" t="s">
        <v>13</v>
      </c>
      <c r="B101" s="13">
        <v>41235</v>
      </c>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160"/>
      <c r="DZ101" s="163"/>
    </row>
    <row r="102" spans="1:130" s="7" customFormat="1">
      <c r="A102" s="5" t="s">
        <v>14</v>
      </c>
      <c r="B102" s="55">
        <v>41236</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161"/>
      <c r="DZ102" s="164"/>
    </row>
    <row r="103" spans="1:130" s="56" customFormat="1">
      <c r="A103" s="172" t="s">
        <v>23</v>
      </c>
      <c r="B103" s="172"/>
      <c r="C103" s="59">
        <f>SUM(C96:C102)</f>
        <v>0</v>
      </c>
      <c r="D103" s="59">
        <f t="shared" ref="D103:BO103" si="26">SUM(D96:D102)</f>
        <v>0</v>
      </c>
      <c r="E103" s="59">
        <f t="shared" si="26"/>
        <v>0</v>
      </c>
      <c r="F103" s="59">
        <f t="shared" si="26"/>
        <v>0</v>
      </c>
      <c r="G103" s="59">
        <f t="shared" si="26"/>
        <v>0</v>
      </c>
      <c r="H103" s="59">
        <f t="shared" si="26"/>
        <v>0</v>
      </c>
      <c r="I103" s="59">
        <f t="shared" si="26"/>
        <v>0</v>
      </c>
      <c r="J103" s="59">
        <f t="shared" si="26"/>
        <v>0</v>
      </c>
      <c r="K103" s="59">
        <f t="shared" si="26"/>
        <v>0</v>
      </c>
      <c r="L103" s="59">
        <f t="shared" si="26"/>
        <v>0</v>
      </c>
      <c r="M103" s="59">
        <f t="shared" si="26"/>
        <v>0</v>
      </c>
      <c r="N103" s="59">
        <f t="shared" si="26"/>
        <v>0</v>
      </c>
      <c r="O103" s="59">
        <f t="shared" si="26"/>
        <v>0</v>
      </c>
      <c r="P103" s="59">
        <f t="shared" si="26"/>
        <v>0</v>
      </c>
      <c r="Q103" s="59">
        <f t="shared" si="26"/>
        <v>0</v>
      </c>
      <c r="R103" s="59">
        <f t="shared" si="26"/>
        <v>0</v>
      </c>
      <c r="S103" s="59">
        <f t="shared" si="26"/>
        <v>0</v>
      </c>
      <c r="T103" s="59">
        <f t="shared" si="26"/>
        <v>0</v>
      </c>
      <c r="U103" s="59">
        <f t="shared" si="26"/>
        <v>0</v>
      </c>
      <c r="V103" s="59">
        <f t="shared" si="26"/>
        <v>0</v>
      </c>
      <c r="W103" s="59">
        <f t="shared" si="26"/>
        <v>0</v>
      </c>
      <c r="X103" s="59">
        <f t="shared" si="26"/>
        <v>0</v>
      </c>
      <c r="Y103" s="59">
        <f t="shared" si="26"/>
        <v>0</v>
      </c>
      <c r="Z103" s="59">
        <f t="shared" si="26"/>
        <v>0</v>
      </c>
      <c r="AA103" s="59">
        <f t="shared" si="26"/>
        <v>0</v>
      </c>
      <c r="AB103" s="59">
        <f t="shared" si="26"/>
        <v>0</v>
      </c>
      <c r="AC103" s="59">
        <f t="shared" si="26"/>
        <v>0</v>
      </c>
      <c r="AD103" s="59">
        <f t="shared" si="26"/>
        <v>0</v>
      </c>
      <c r="AE103" s="59">
        <f t="shared" si="26"/>
        <v>0</v>
      </c>
      <c r="AF103" s="59">
        <f t="shared" si="26"/>
        <v>0</v>
      </c>
      <c r="AG103" s="59">
        <f t="shared" si="26"/>
        <v>0</v>
      </c>
      <c r="AH103" s="59">
        <f t="shared" si="26"/>
        <v>0</v>
      </c>
      <c r="AI103" s="59">
        <f t="shared" si="26"/>
        <v>0</v>
      </c>
      <c r="AJ103" s="59">
        <f t="shared" si="26"/>
        <v>0</v>
      </c>
      <c r="AK103" s="59">
        <f t="shared" si="26"/>
        <v>0</v>
      </c>
      <c r="AL103" s="59">
        <f t="shared" si="26"/>
        <v>0</v>
      </c>
      <c r="AM103" s="59">
        <f t="shared" si="26"/>
        <v>0</v>
      </c>
      <c r="AN103" s="59">
        <f t="shared" si="26"/>
        <v>0</v>
      </c>
      <c r="AO103" s="59">
        <f t="shared" si="26"/>
        <v>0</v>
      </c>
      <c r="AP103" s="59">
        <f t="shared" si="26"/>
        <v>0</v>
      </c>
      <c r="AQ103" s="59">
        <f t="shared" si="26"/>
        <v>0</v>
      </c>
      <c r="AR103" s="59">
        <f t="shared" si="26"/>
        <v>0</v>
      </c>
      <c r="AS103" s="59">
        <f t="shared" si="26"/>
        <v>0</v>
      </c>
      <c r="AT103" s="59">
        <f t="shared" si="26"/>
        <v>0</v>
      </c>
      <c r="AU103" s="59">
        <f t="shared" si="26"/>
        <v>0</v>
      </c>
      <c r="AV103" s="59">
        <f t="shared" si="26"/>
        <v>0</v>
      </c>
      <c r="AW103" s="59">
        <f t="shared" si="26"/>
        <v>0</v>
      </c>
      <c r="AX103" s="59">
        <f t="shared" si="26"/>
        <v>0</v>
      </c>
      <c r="AY103" s="59">
        <f t="shared" si="26"/>
        <v>0</v>
      </c>
      <c r="AZ103" s="59">
        <f t="shared" si="26"/>
        <v>0</v>
      </c>
      <c r="BA103" s="59">
        <f t="shared" si="26"/>
        <v>0</v>
      </c>
      <c r="BB103" s="59">
        <f t="shared" si="26"/>
        <v>0</v>
      </c>
      <c r="BC103" s="59">
        <f t="shared" si="26"/>
        <v>0</v>
      </c>
      <c r="BD103" s="59">
        <f t="shared" si="26"/>
        <v>0</v>
      </c>
      <c r="BE103" s="59">
        <f t="shared" si="26"/>
        <v>0</v>
      </c>
      <c r="BF103" s="59">
        <f t="shared" si="26"/>
        <v>0</v>
      </c>
      <c r="BG103" s="59">
        <f t="shared" si="26"/>
        <v>0</v>
      </c>
      <c r="BH103" s="59">
        <f t="shared" si="26"/>
        <v>0</v>
      </c>
      <c r="BI103" s="59">
        <f t="shared" si="26"/>
        <v>0</v>
      </c>
      <c r="BJ103" s="59">
        <f t="shared" si="26"/>
        <v>0</v>
      </c>
      <c r="BK103" s="59">
        <f t="shared" si="26"/>
        <v>0</v>
      </c>
      <c r="BL103" s="59">
        <f t="shared" si="26"/>
        <v>0</v>
      </c>
      <c r="BM103" s="59">
        <f t="shared" si="26"/>
        <v>0</v>
      </c>
      <c r="BN103" s="59">
        <f t="shared" si="26"/>
        <v>0</v>
      </c>
      <c r="BO103" s="59">
        <f t="shared" si="26"/>
        <v>0</v>
      </c>
      <c r="BP103" s="59">
        <f t="shared" ref="BP103:DX103" si="27">SUM(BP96:BP102)</f>
        <v>0</v>
      </c>
      <c r="BQ103" s="59">
        <f t="shared" si="27"/>
        <v>0</v>
      </c>
      <c r="BR103" s="59">
        <f t="shared" si="27"/>
        <v>0</v>
      </c>
      <c r="BS103" s="59">
        <f t="shared" si="27"/>
        <v>0</v>
      </c>
      <c r="BT103" s="59">
        <f t="shared" si="27"/>
        <v>0</v>
      </c>
      <c r="BU103" s="59">
        <f t="shared" si="27"/>
        <v>0</v>
      </c>
      <c r="BV103" s="59">
        <f t="shared" si="27"/>
        <v>0</v>
      </c>
      <c r="BW103" s="59">
        <f t="shared" si="27"/>
        <v>0</v>
      </c>
      <c r="BX103" s="59">
        <f t="shared" si="27"/>
        <v>0</v>
      </c>
      <c r="BY103" s="59">
        <f t="shared" si="27"/>
        <v>0</v>
      </c>
      <c r="BZ103" s="59">
        <f t="shared" si="27"/>
        <v>0</v>
      </c>
      <c r="CA103" s="59">
        <f t="shared" si="27"/>
        <v>0</v>
      </c>
      <c r="CB103" s="59">
        <f t="shared" si="27"/>
        <v>0</v>
      </c>
      <c r="CC103" s="59">
        <f t="shared" si="27"/>
        <v>0</v>
      </c>
      <c r="CD103" s="59">
        <f t="shared" si="27"/>
        <v>0</v>
      </c>
      <c r="CE103" s="59">
        <f t="shared" si="27"/>
        <v>0</v>
      </c>
      <c r="CF103" s="59">
        <f t="shared" si="27"/>
        <v>0</v>
      </c>
      <c r="CG103" s="59">
        <f t="shared" si="27"/>
        <v>0</v>
      </c>
      <c r="CH103" s="59">
        <f t="shared" si="27"/>
        <v>0</v>
      </c>
      <c r="CI103" s="59">
        <f t="shared" si="27"/>
        <v>0</v>
      </c>
      <c r="CJ103" s="59">
        <f t="shared" si="27"/>
        <v>0</v>
      </c>
      <c r="CK103" s="59">
        <f t="shared" si="27"/>
        <v>0</v>
      </c>
      <c r="CL103" s="59">
        <f t="shared" si="27"/>
        <v>0</v>
      </c>
      <c r="CM103" s="59">
        <f t="shared" si="27"/>
        <v>0</v>
      </c>
      <c r="CN103" s="59">
        <f t="shared" si="27"/>
        <v>0</v>
      </c>
      <c r="CO103" s="59">
        <f t="shared" si="27"/>
        <v>0</v>
      </c>
      <c r="CP103" s="59">
        <f t="shared" si="27"/>
        <v>0</v>
      </c>
      <c r="CQ103" s="59">
        <f t="shared" si="27"/>
        <v>0</v>
      </c>
      <c r="CR103" s="59">
        <f t="shared" si="27"/>
        <v>0</v>
      </c>
      <c r="CS103" s="59">
        <f t="shared" si="27"/>
        <v>0</v>
      </c>
      <c r="CT103" s="59">
        <f t="shared" si="27"/>
        <v>0</v>
      </c>
      <c r="CU103" s="59">
        <f t="shared" si="27"/>
        <v>0</v>
      </c>
      <c r="CV103" s="59">
        <f t="shared" si="27"/>
        <v>0</v>
      </c>
      <c r="CW103" s="59">
        <f t="shared" si="27"/>
        <v>0</v>
      </c>
      <c r="CX103" s="59">
        <f t="shared" si="27"/>
        <v>0</v>
      </c>
      <c r="CY103" s="59">
        <f t="shared" si="27"/>
        <v>0</v>
      </c>
      <c r="CZ103" s="59">
        <f t="shared" si="27"/>
        <v>0</v>
      </c>
      <c r="DA103" s="59">
        <f t="shared" si="27"/>
        <v>0</v>
      </c>
      <c r="DB103" s="59">
        <f t="shared" si="27"/>
        <v>0</v>
      </c>
      <c r="DC103" s="59">
        <f t="shared" si="27"/>
        <v>0</v>
      </c>
      <c r="DD103" s="59">
        <f t="shared" si="27"/>
        <v>0</v>
      </c>
      <c r="DE103" s="59">
        <f t="shared" si="27"/>
        <v>0</v>
      </c>
      <c r="DF103" s="59">
        <f t="shared" si="27"/>
        <v>0</v>
      </c>
      <c r="DG103" s="59">
        <f t="shared" si="27"/>
        <v>0</v>
      </c>
      <c r="DH103" s="59">
        <f t="shared" si="27"/>
        <v>0</v>
      </c>
      <c r="DI103" s="59">
        <f t="shared" si="27"/>
        <v>0</v>
      </c>
      <c r="DJ103" s="59">
        <f t="shared" si="27"/>
        <v>0</v>
      </c>
      <c r="DK103" s="59">
        <f t="shared" si="27"/>
        <v>0</v>
      </c>
      <c r="DL103" s="59">
        <f t="shared" si="27"/>
        <v>0</v>
      </c>
      <c r="DM103" s="59">
        <f t="shared" si="27"/>
        <v>0</v>
      </c>
      <c r="DN103" s="59">
        <f t="shared" si="27"/>
        <v>0</v>
      </c>
      <c r="DO103" s="59">
        <f t="shared" si="27"/>
        <v>0</v>
      </c>
      <c r="DP103" s="59">
        <f t="shared" si="27"/>
        <v>0</v>
      </c>
      <c r="DQ103" s="59">
        <f t="shared" si="27"/>
        <v>0</v>
      </c>
      <c r="DR103" s="59">
        <f t="shared" si="27"/>
        <v>0</v>
      </c>
      <c r="DS103" s="59">
        <f t="shared" si="27"/>
        <v>0</v>
      </c>
      <c r="DT103" s="59">
        <f t="shared" si="27"/>
        <v>0</v>
      </c>
      <c r="DU103" s="59">
        <f t="shared" si="27"/>
        <v>0</v>
      </c>
      <c r="DV103" s="59">
        <f t="shared" si="27"/>
        <v>0</v>
      </c>
      <c r="DW103" s="59">
        <f t="shared" si="27"/>
        <v>0</v>
      </c>
      <c r="DX103" s="59">
        <f t="shared" si="27"/>
        <v>0</v>
      </c>
      <c r="DY103" s="162">
        <v>12</v>
      </c>
      <c r="DZ103" s="165"/>
    </row>
    <row r="104" spans="1:130">
      <c r="A104" s="4" t="s">
        <v>15</v>
      </c>
      <c r="B104" s="13">
        <v>41237</v>
      </c>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160"/>
      <c r="DZ104" s="163"/>
    </row>
    <row r="105" spans="1:130">
      <c r="A105" s="4" t="s">
        <v>16</v>
      </c>
      <c r="B105" s="13">
        <v>41238</v>
      </c>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160"/>
      <c r="DZ105" s="163"/>
    </row>
    <row r="106" spans="1:130">
      <c r="A106" s="4" t="s">
        <v>17</v>
      </c>
      <c r="B106" s="13">
        <v>41239</v>
      </c>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160"/>
      <c r="DZ106" s="163"/>
    </row>
    <row r="107" spans="1:130">
      <c r="A107" s="4" t="s">
        <v>11</v>
      </c>
      <c r="B107" s="13">
        <v>41240</v>
      </c>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160"/>
      <c r="DZ107" s="163"/>
    </row>
    <row r="108" spans="1:130">
      <c r="A108" s="4" t="s">
        <v>12</v>
      </c>
      <c r="B108" s="13">
        <v>41241</v>
      </c>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160"/>
      <c r="DZ108" s="163"/>
    </row>
    <row r="109" spans="1:130">
      <c r="A109" s="4" t="s">
        <v>13</v>
      </c>
      <c r="B109" s="13">
        <v>41242</v>
      </c>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160"/>
      <c r="DZ109" s="163"/>
    </row>
    <row r="110" spans="1:130" s="7" customFormat="1">
      <c r="A110" s="5" t="s">
        <v>14</v>
      </c>
      <c r="B110" s="55">
        <v>41243</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161"/>
      <c r="DZ110" s="164"/>
    </row>
    <row r="111" spans="1:130" s="56" customFormat="1">
      <c r="A111" s="172" t="s">
        <v>20</v>
      </c>
      <c r="B111" s="172"/>
      <c r="C111" s="59">
        <f>SUM(C104:C110)</f>
        <v>0</v>
      </c>
      <c r="D111" s="59">
        <f t="shared" ref="D111:BO111" si="28">SUM(D104:D110)</f>
        <v>0</v>
      </c>
      <c r="E111" s="59">
        <f t="shared" si="28"/>
        <v>0</v>
      </c>
      <c r="F111" s="59">
        <f t="shared" si="28"/>
        <v>0</v>
      </c>
      <c r="G111" s="59">
        <f t="shared" si="28"/>
        <v>0</v>
      </c>
      <c r="H111" s="59">
        <f t="shared" si="28"/>
        <v>0</v>
      </c>
      <c r="I111" s="59">
        <f t="shared" si="28"/>
        <v>0</v>
      </c>
      <c r="J111" s="59">
        <f t="shared" si="28"/>
        <v>0</v>
      </c>
      <c r="K111" s="59">
        <f t="shared" si="28"/>
        <v>0</v>
      </c>
      <c r="L111" s="59">
        <f t="shared" si="28"/>
        <v>0</v>
      </c>
      <c r="M111" s="59">
        <f t="shared" si="28"/>
        <v>0</v>
      </c>
      <c r="N111" s="59">
        <f t="shared" si="28"/>
        <v>0</v>
      </c>
      <c r="O111" s="59">
        <f t="shared" si="28"/>
        <v>0</v>
      </c>
      <c r="P111" s="59">
        <f t="shared" si="28"/>
        <v>0</v>
      </c>
      <c r="Q111" s="59">
        <f t="shared" si="28"/>
        <v>0</v>
      </c>
      <c r="R111" s="59">
        <f t="shared" si="28"/>
        <v>0</v>
      </c>
      <c r="S111" s="59">
        <f t="shared" si="28"/>
        <v>0</v>
      </c>
      <c r="T111" s="59">
        <f t="shared" si="28"/>
        <v>0</v>
      </c>
      <c r="U111" s="59">
        <f t="shared" si="28"/>
        <v>0</v>
      </c>
      <c r="V111" s="59">
        <f t="shared" si="28"/>
        <v>0</v>
      </c>
      <c r="W111" s="59">
        <f t="shared" si="28"/>
        <v>0</v>
      </c>
      <c r="X111" s="59">
        <f t="shared" si="28"/>
        <v>0</v>
      </c>
      <c r="Y111" s="59">
        <f t="shared" si="28"/>
        <v>0</v>
      </c>
      <c r="Z111" s="59">
        <f t="shared" si="28"/>
        <v>0</v>
      </c>
      <c r="AA111" s="59">
        <f t="shared" si="28"/>
        <v>0</v>
      </c>
      <c r="AB111" s="59">
        <f t="shared" si="28"/>
        <v>0</v>
      </c>
      <c r="AC111" s="59">
        <f t="shared" si="28"/>
        <v>0</v>
      </c>
      <c r="AD111" s="59">
        <f t="shared" si="28"/>
        <v>0</v>
      </c>
      <c r="AE111" s="59">
        <f t="shared" si="28"/>
        <v>0</v>
      </c>
      <c r="AF111" s="59">
        <f t="shared" si="28"/>
        <v>0</v>
      </c>
      <c r="AG111" s="59">
        <f t="shared" si="28"/>
        <v>0</v>
      </c>
      <c r="AH111" s="59">
        <f t="shared" si="28"/>
        <v>0</v>
      </c>
      <c r="AI111" s="59">
        <f t="shared" si="28"/>
        <v>0</v>
      </c>
      <c r="AJ111" s="59">
        <f t="shared" si="28"/>
        <v>0</v>
      </c>
      <c r="AK111" s="59">
        <f t="shared" si="28"/>
        <v>0</v>
      </c>
      <c r="AL111" s="59">
        <f t="shared" si="28"/>
        <v>0</v>
      </c>
      <c r="AM111" s="59">
        <f t="shared" si="28"/>
        <v>0</v>
      </c>
      <c r="AN111" s="59">
        <f t="shared" si="28"/>
        <v>0</v>
      </c>
      <c r="AO111" s="59">
        <f t="shared" si="28"/>
        <v>0</v>
      </c>
      <c r="AP111" s="59">
        <f t="shared" si="28"/>
        <v>0</v>
      </c>
      <c r="AQ111" s="59">
        <f t="shared" si="28"/>
        <v>0</v>
      </c>
      <c r="AR111" s="59">
        <f t="shared" si="28"/>
        <v>0</v>
      </c>
      <c r="AS111" s="59">
        <f t="shared" si="28"/>
        <v>0</v>
      </c>
      <c r="AT111" s="59">
        <f t="shared" si="28"/>
        <v>0</v>
      </c>
      <c r="AU111" s="59">
        <f t="shared" si="28"/>
        <v>0</v>
      </c>
      <c r="AV111" s="59">
        <f t="shared" si="28"/>
        <v>0</v>
      </c>
      <c r="AW111" s="59">
        <f t="shared" si="28"/>
        <v>0</v>
      </c>
      <c r="AX111" s="59">
        <f t="shared" si="28"/>
        <v>0</v>
      </c>
      <c r="AY111" s="59">
        <f t="shared" si="28"/>
        <v>0</v>
      </c>
      <c r="AZ111" s="59">
        <f t="shared" si="28"/>
        <v>0</v>
      </c>
      <c r="BA111" s="59">
        <f t="shared" si="28"/>
        <v>0</v>
      </c>
      <c r="BB111" s="59">
        <f t="shared" si="28"/>
        <v>0</v>
      </c>
      <c r="BC111" s="59">
        <f t="shared" si="28"/>
        <v>0</v>
      </c>
      <c r="BD111" s="59">
        <f t="shared" si="28"/>
        <v>0</v>
      </c>
      <c r="BE111" s="59">
        <f t="shared" si="28"/>
        <v>0</v>
      </c>
      <c r="BF111" s="59">
        <f t="shared" si="28"/>
        <v>0</v>
      </c>
      <c r="BG111" s="59">
        <f t="shared" si="28"/>
        <v>0</v>
      </c>
      <c r="BH111" s="59">
        <f t="shared" si="28"/>
        <v>0</v>
      </c>
      <c r="BI111" s="59">
        <f t="shared" si="28"/>
        <v>0</v>
      </c>
      <c r="BJ111" s="59">
        <f t="shared" si="28"/>
        <v>0</v>
      </c>
      <c r="BK111" s="59">
        <f t="shared" si="28"/>
        <v>0</v>
      </c>
      <c r="BL111" s="59">
        <f t="shared" si="28"/>
        <v>0</v>
      </c>
      <c r="BM111" s="59">
        <f t="shared" si="28"/>
        <v>0</v>
      </c>
      <c r="BN111" s="59">
        <f t="shared" si="28"/>
        <v>0</v>
      </c>
      <c r="BO111" s="59">
        <f t="shared" si="28"/>
        <v>0</v>
      </c>
      <c r="BP111" s="59">
        <f t="shared" ref="BP111:DX111" si="29">SUM(BP104:BP110)</f>
        <v>0</v>
      </c>
      <c r="BQ111" s="59">
        <f t="shared" si="29"/>
        <v>0</v>
      </c>
      <c r="BR111" s="59">
        <f t="shared" si="29"/>
        <v>0</v>
      </c>
      <c r="BS111" s="59">
        <f t="shared" si="29"/>
        <v>0</v>
      </c>
      <c r="BT111" s="59">
        <f t="shared" si="29"/>
        <v>0</v>
      </c>
      <c r="BU111" s="59">
        <f t="shared" si="29"/>
        <v>0</v>
      </c>
      <c r="BV111" s="59">
        <f t="shared" si="29"/>
        <v>0</v>
      </c>
      <c r="BW111" s="59">
        <f t="shared" si="29"/>
        <v>0</v>
      </c>
      <c r="BX111" s="59">
        <f t="shared" si="29"/>
        <v>0</v>
      </c>
      <c r="BY111" s="59">
        <f t="shared" si="29"/>
        <v>0</v>
      </c>
      <c r="BZ111" s="59">
        <f t="shared" si="29"/>
        <v>0</v>
      </c>
      <c r="CA111" s="59">
        <f t="shared" si="29"/>
        <v>0</v>
      </c>
      <c r="CB111" s="59">
        <f t="shared" si="29"/>
        <v>0</v>
      </c>
      <c r="CC111" s="59">
        <f t="shared" si="29"/>
        <v>0</v>
      </c>
      <c r="CD111" s="59">
        <f t="shared" si="29"/>
        <v>0</v>
      </c>
      <c r="CE111" s="59">
        <f t="shared" si="29"/>
        <v>0</v>
      </c>
      <c r="CF111" s="59">
        <f t="shared" si="29"/>
        <v>0</v>
      </c>
      <c r="CG111" s="59">
        <f t="shared" si="29"/>
        <v>0</v>
      </c>
      <c r="CH111" s="59">
        <f t="shared" si="29"/>
        <v>0</v>
      </c>
      <c r="CI111" s="59">
        <f t="shared" si="29"/>
        <v>0</v>
      </c>
      <c r="CJ111" s="59">
        <f t="shared" si="29"/>
        <v>0</v>
      </c>
      <c r="CK111" s="59">
        <f t="shared" si="29"/>
        <v>0</v>
      </c>
      <c r="CL111" s="59">
        <f t="shared" si="29"/>
        <v>0</v>
      </c>
      <c r="CM111" s="59">
        <f t="shared" si="29"/>
        <v>0</v>
      </c>
      <c r="CN111" s="59">
        <f t="shared" si="29"/>
        <v>0</v>
      </c>
      <c r="CO111" s="59">
        <f t="shared" si="29"/>
        <v>0</v>
      </c>
      <c r="CP111" s="59">
        <f t="shared" si="29"/>
        <v>0</v>
      </c>
      <c r="CQ111" s="59">
        <f t="shared" si="29"/>
        <v>0</v>
      </c>
      <c r="CR111" s="59">
        <f t="shared" si="29"/>
        <v>0</v>
      </c>
      <c r="CS111" s="59">
        <f t="shared" si="29"/>
        <v>0</v>
      </c>
      <c r="CT111" s="59">
        <f t="shared" si="29"/>
        <v>0</v>
      </c>
      <c r="CU111" s="59">
        <f t="shared" si="29"/>
        <v>0</v>
      </c>
      <c r="CV111" s="59">
        <f t="shared" si="29"/>
        <v>0</v>
      </c>
      <c r="CW111" s="59">
        <f t="shared" si="29"/>
        <v>0</v>
      </c>
      <c r="CX111" s="59">
        <f t="shared" si="29"/>
        <v>0</v>
      </c>
      <c r="CY111" s="59">
        <f t="shared" si="29"/>
        <v>0</v>
      </c>
      <c r="CZ111" s="59">
        <f t="shared" si="29"/>
        <v>0</v>
      </c>
      <c r="DA111" s="59">
        <f t="shared" si="29"/>
        <v>0</v>
      </c>
      <c r="DB111" s="59">
        <f t="shared" si="29"/>
        <v>0</v>
      </c>
      <c r="DC111" s="59">
        <f t="shared" si="29"/>
        <v>0</v>
      </c>
      <c r="DD111" s="59">
        <f t="shared" si="29"/>
        <v>0</v>
      </c>
      <c r="DE111" s="59">
        <f t="shared" si="29"/>
        <v>0</v>
      </c>
      <c r="DF111" s="59">
        <f t="shared" si="29"/>
        <v>0</v>
      </c>
      <c r="DG111" s="59">
        <f t="shared" si="29"/>
        <v>0</v>
      </c>
      <c r="DH111" s="59">
        <f t="shared" si="29"/>
        <v>0</v>
      </c>
      <c r="DI111" s="59">
        <f t="shared" si="29"/>
        <v>0</v>
      </c>
      <c r="DJ111" s="59">
        <f t="shared" si="29"/>
        <v>0</v>
      </c>
      <c r="DK111" s="59">
        <f t="shared" si="29"/>
        <v>0</v>
      </c>
      <c r="DL111" s="59">
        <f t="shared" si="29"/>
        <v>0</v>
      </c>
      <c r="DM111" s="59">
        <f t="shared" si="29"/>
        <v>0</v>
      </c>
      <c r="DN111" s="59">
        <f t="shared" si="29"/>
        <v>0</v>
      </c>
      <c r="DO111" s="59">
        <f t="shared" si="29"/>
        <v>0</v>
      </c>
      <c r="DP111" s="59">
        <f t="shared" si="29"/>
        <v>0</v>
      </c>
      <c r="DQ111" s="59">
        <f t="shared" si="29"/>
        <v>0</v>
      </c>
      <c r="DR111" s="59">
        <f t="shared" si="29"/>
        <v>0</v>
      </c>
      <c r="DS111" s="59">
        <f t="shared" si="29"/>
        <v>0</v>
      </c>
      <c r="DT111" s="59">
        <f t="shared" si="29"/>
        <v>0</v>
      </c>
      <c r="DU111" s="59">
        <f t="shared" si="29"/>
        <v>0</v>
      </c>
      <c r="DV111" s="59">
        <f t="shared" si="29"/>
        <v>0</v>
      </c>
      <c r="DW111" s="59">
        <f t="shared" si="29"/>
        <v>0</v>
      </c>
      <c r="DX111" s="59">
        <f t="shared" si="29"/>
        <v>0</v>
      </c>
      <c r="DY111" s="162">
        <v>13</v>
      </c>
      <c r="DZ111" s="165"/>
    </row>
    <row r="112" spans="1:130" s="20" customFormat="1" ht="24.95" customHeight="1">
      <c r="A112" s="170" t="s">
        <v>29</v>
      </c>
      <c r="B112" s="171"/>
      <c r="C112" s="18">
        <f>C111+C103+C95+C87</f>
        <v>0</v>
      </c>
      <c r="D112" s="18">
        <f t="shared" ref="D112:BO112" si="30">D111+D103+D95+D87</f>
        <v>0</v>
      </c>
      <c r="E112" s="18">
        <f t="shared" si="30"/>
        <v>0</v>
      </c>
      <c r="F112" s="18">
        <f t="shared" si="30"/>
        <v>0</v>
      </c>
      <c r="G112" s="18">
        <f t="shared" si="30"/>
        <v>0</v>
      </c>
      <c r="H112" s="18">
        <f t="shared" si="30"/>
        <v>0</v>
      </c>
      <c r="I112" s="18">
        <f t="shared" si="30"/>
        <v>0</v>
      </c>
      <c r="J112" s="18">
        <f t="shared" si="30"/>
        <v>0</v>
      </c>
      <c r="K112" s="18">
        <f t="shared" si="30"/>
        <v>0</v>
      </c>
      <c r="L112" s="18">
        <f t="shared" si="30"/>
        <v>0</v>
      </c>
      <c r="M112" s="18">
        <f t="shared" si="30"/>
        <v>0</v>
      </c>
      <c r="N112" s="18">
        <f t="shared" si="30"/>
        <v>0</v>
      </c>
      <c r="O112" s="18">
        <f t="shared" si="30"/>
        <v>0</v>
      </c>
      <c r="P112" s="18">
        <f t="shared" si="30"/>
        <v>0</v>
      </c>
      <c r="Q112" s="18">
        <f t="shared" si="30"/>
        <v>0</v>
      </c>
      <c r="R112" s="18">
        <f t="shared" si="30"/>
        <v>0</v>
      </c>
      <c r="S112" s="18">
        <f t="shared" si="30"/>
        <v>0</v>
      </c>
      <c r="T112" s="18">
        <f t="shared" si="30"/>
        <v>0</v>
      </c>
      <c r="U112" s="18">
        <f t="shared" si="30"/>
        <v>0</v>
      </c>
      <c r="V112" s="18">
        <f t="shared" si="30"/>
        <v>0</v>
      </c>
      <c r="W112" s="18">
        <f t="shared" si="30"/>
        <v>0</v>
      </c>
      <c r="X112" s="18">
        <f t="shared" si="30"/>
        <v>0</v>
      </c>
      <c r="Y112" s="18">
        <f t="shared" si="30"/>
        <v>0</v>
      </c>
      <c r="Z112" s="18">
        <f t="shared" si="30"/>
        <v>0</v>
      </c>
      <c r="AA112" s="18">
        <f t="shared" si="30"/>
        <v>0</v>
      </c>
      <c r="AB112" s="18">
        <f t="shared" si="30"/>
        <v>0</v>
      </c>
      <c r="AC112" s="18">
        <f t="shared" si="30"/>
        <v>0</v>
      </c>
      <c r="AD112" s="18">
        <f t="shared" si="30"/>
        <v>0</v>
      </c>
      <c r="AE112" s="18">
        <f t="shared" si="30"/>
        <v>0</v>
      </c>
      <c r="AF112" s="18">
        <f t="shared" si="30"/>
        <v>0</v>
      </c>
      <c r="AG112" s="18">
        <f t="shared" si="30"/>
        <v>0</v>
      </c>
      <c r="AH112" s="18">
        <f t="shared" si="30"/>
        <v>0</v>
      </c>
      <c r="AI112" s="18">
        <f t="shared" si="30"/>
        <v>0</v>
      </c>
      <c r="AJ112" s="18">
        <f t="shared" si="30"/>
        <v>0</v>
      </c>
      <c r="AK112" s="18">
        <f t="shared" si="30"/>
        <v>0</v>
      </c>
      <c r="AL112" s="18">
        <f t="shared" si="30"/>
        <v>0</v>
      </c>
      <c r="AM112" s="18">
        <f t="shared" si="30"/>
        <v>0</v>
      </c>
      <c r="AN112" s="18">
        <f t="shared" si="30"/>
        <v>0</v>
      </c>
      <c r="AO112" s="18">
        <f t="shared" si="30"/>
        <v>0</v>
      </c>
      <c r="AP112" s="18">
        <f t="shared" si="30"/>
        <v>0</v>
      </c>
      <c r="AQ112" s="18">
        <f t="shared" si="30"/>
        <v>0</v>
      </c>
      <c r="AR112" s="18">
        <f t="shared" si="30"/>
        <v>0</v>
      </c>
      <c r="AS112" s="18">
        <f t="shared" si="30"/>
        <v>0</v>
      </c>
      <c r="AT112" s="18">
        <f t="shared" si="30"/>
        <v>0</v>
      </c>
      <c r="AU112" s="18">
        <f t="shared" si="30"/>
        <v>0</v>
      </c>
      <c r="AV112" s="18">
        <f t="shared" si="30"/>
        <v>0</v>
      </c>
      <c r="AW112" s="18">
        <f t="shared" si="30"/>
        <v>0</v>
      </c>
      <c r="AX112" s="18">
        <f t="shared" si="30"/>
        <v>0</v>
      </c>
      <c r="AY112" s="18">
        <f t="shared" si="30"/>
        <v>0</v>
      </c>
      <c r="AZ112" s="18">
        <f t="shared" si="30"/>
        <v>0</v>
      </c>
      <c r="BA112" s="18">
        <f t="shared" si="30"/>
        <v>0</v>
      </c>
      <c r="BB112" s="18">
        <f t="shared" si="30"/>
        <v>0</v>
      </c>
      <c r="BC112" s="18">
        <f t="shared" si="30"/>
        <v>0</v>
      </c>
      <c r="BD112" s="18">
        <f t="shared" si="30"/>
        <v>0</v>
      </c>
      <c r="BE112" s="18">
        <f t="shared" si="30"/>
        <v>0</v>
      </c>
      <c r="BF112" s="18">
        <f t="shared" si="30"/>
        <v>0</v>
      </c>
      <c r="BG112" s="18">
        <f t="shared" si="30"/>
        <v>0</v>
      </c>
      <c r="BH112" s="18">
        <f t="shared" si="30"/>
        <v>0</v>
      </c>
      <c r="BI112" s="18">
        <f t="shared" si="30"/>
        <v>0</v>
      </c>
      <c r="BJ112" s="18">
        <f t="shared" si="30"/>
        <v>0</v>
      </c>
      <c r="BK112" s="18">
        <f t="shared" si="30"/>
        <v>0</v>
      </c>
      <c r="BL112" s="18">
        <f t="shared" si="30"/>
        <v>0</v>
      </c>
      <c r="BM112" s="18">
        <f t="shared" si="30"/>
        <v>0</v>
      </c>
      <c r="BN112" s="18">
        <f t="shared" si="30"/>
        <v>0</v>
      </c>
      <c r="BO112" s="18">
        <f t="shared" si="30"/>
        <v>0</v>
      </c>
      <c r="BP112" s="18">
        <f t="shared" ref="BP112:DX112" si="31">BP111+BP103+BP95+BP87</f>
        <v>0</v>
      </c>
      <c r="BQ112" s="18">
        <f t="shared" si="31"/>
        <v>0</v>
      </c>
      <c r="BR112" s="18">
        <f t="shared" si="31"/>
        <v>0</v>
      </c>
      <c r="BS112" s="18">
        <f t="shared" si="31"/>
        <v>0</v>
      </c>
      <c r="BT112" s="18">
        <f t="shared" si="31"/>
        <v>0</v>
      </c>
      <c r="BU112" s="18">
        <f t="shared" si="31"/>
        <v>0</v>
      </c>
      <c r="BV112" s="18">
        <f t="shared" si="31"/>
        <v>0</v>
      </c>
      <c r="BW112" s="18">
        <f t="shared" si="31"/>
        <v>0</v>
      </c>
      <c r="BX112" s="18">
        <f t="shared" si="31"/>
        <v>0</v>
      </c>
      <c r="BY112" s="18">
        <f t="shared" si="31"/>
        <v>0</v>
      </c>
      <c r="BZ112" s="18">
        <f t="shared" si="31"/>
        <v>0</v>
      </c>
      <c r="CA112" s="18">
        <f t="shared" si="31"/>
        <v>0</v>
      </c>
      <c r="CB112" s="18">
        <f t="shared" si="31"/>
        <v>0</v>
      </c>
      <c r="CC112" s="18">
        <f t="shared" si="31"/>
        <v>0</v>
      </c>
      <c r="CD112" s="18">
        <f t="shared" si="31"/>
        <v>0</v>
      </c>
      <c r="CE112" s="18">
        <f t="shared" si="31"/>
        <v>0</v>
      </c>
      <c r="CF112" s="18">
        <f t="shared" si="31"/>
        <v>0</v>
      </c>
      <c r="CG112" s="18">
        <f t="shared" si="31"/>
        <v>0</v>
      </c>
      <c r="CH112" s="18">
        <f t="shared" si="31"/>
        <v>0</v>
      </c>
      <c r="CI112" s="18">
        <f t="shared" si="31"/>
        <v>0</v>
      </c>
      <c r="CJ112" s="18">
        <f t="shared" si="31"/>
        <v>0</v>
      </c>
      <c r="CK112" s="18">
        <f t="shared" si="31"/>
        <v>0</v>
      </c>
      <c r="CL112" s="18">
        <f t="shared" si="31"/>
        <v>0</v>
      </c>
      <c r="CM112" s="18">
        <f t="shared" si="31"/>
        <v>0</v>
      </c>
      <c r="CN112" s="18">
        <f t="shared" si="31"/>
        <v>0</v>
      </c>
      <c r="CO112" s="18">
        <f t="shared" si="31"/>
        <v>0</v>
      </c>
      <c r="CP112" s="18">
        <f t="shared" si="31"/>
        <v>0</v>
      </c>
      <c r="CQ112" s="18">
        <f t="shared" si="31"/>
        <v>0</v>
      </c>
      <c r="CR112" s="18">
        <f t="shared" si="31"/>
        <v>0</v>
      </c>
      <c r="CS112" s="18">
        <f t="shared" si="31"/>
        <v>0</v>
      </c>
      <c r="CT112" s="18">
        <f t="shared" si="31"/>
        <v>0</v>
      </c>
      <c r="CU112" s="18">
        <f t="shared" si="31"/>
        <v>0</v>
      </c>
      <c r="CV112" s="18">
        <f t="shared" si="31"/>
        <v>0</v>
      </c>
      <c r="CW112" s="18">
        <f t="shared" si="31"/>
        <v>0</v>
      </c>
      <c r="CX112" s="18">
        <f t="shared" si="31"/>
        <v>0</v>
      </c>
      <c r="CY112" s="18">
        <f t="shared" si="31"/>
        <v>0</v>
      </c>
      <c r="CZ112" s="18">
        <f t="shared" si="31"/>
        <v>0</v>
      </c>
      <c r="DA112" s="18">
        <f t="shared" si="31"/>
        <v>0</v>
      </c>
      <c r="DB112" s="18">
        <f t="shared" si="31"/>
        <v>0</v>
      </c>
      <c r="DC112" s="18">
        <f t="shared" si="31"/>
        <v>0</v>
      </c>
      <c r="DD112" s="18">
        <f t="shared" si="31"/>
        <v>0</v>
      </c>
      <c r="DE112" s="18">
        <f t="shared" si="31"/>
        <v>0</v>
      </c>
      <c r="DF112" s="18">
        <f t="shared" si="31"/>
        <v>0</v>
      </c>
      <c r="DG112" s="18">
        <f t="shared" si="31"/>
        <v>0</v>
      </c>
      <c r="DH112" s="18">
        <f t="shared" si="31"/>
        <v>0</v>
      </c>
      <c r="DI112" s="18">
        <f t="shared" si="31"/>
        <v>0</v>
      </c>
      <c r="DJ112" s="18">
        <f t="shared" si="31"/>
        <v>0</v>
      </c>
      <c r="DK112" s="18">
        <f t="shared" si="31"/>
        <v>0</v>
      </c>
      <c r="DL112" s="18">
        <f t="shared" si="31"/>
        <v>0</v>
      </c>
      <c r="DM112" s="18">
        <f t="shared" si="31"/>
        <v>0</v>
      </c>
      <c r="DN112" s="18">
        <f t="shared" si="31"/>
        <v>0</v>
      </c>
      <c r="DO112" s="18">
        <f t="shared" si="31"/>
        <v>0</v>
      </c>
      <c r="DP112" s="18">
        <f t="shared" si="31"/>
        <v>0</v>
      </c>
      <c r="DQ112" s="18">
        <f t="shared" si="31"/>
        <v>0</v>
      </c>
      <c r="DR112" s="18">
        <f t="shared" si="31"/>
        <v>0</v>
      </c>
      <c r="DS112" s="18">
        <f t="shared" si="31"/>
        <v>0</v>
      </c>
      <c r="DT112" s="18">
        <f t="shared" si="31"/>
        <v>0</v>
      </c>
      <c r="DU112" s="18">
        <f t="shared" si="31"/>
        <v>0</v>
      </c>
      <c r="DV112" s="18">
        <f t="shared" si="31"/>
        <v>0</v>
      </c>
      <c r="DW112" s="18">
        <f t="shared" si="31"/>
        <v>0</v>
      </c>
      <c r="DX112" s="18">
        <f t="shared" si="31"/>
        <v>0</v>
      </c>
      <c r="DZ112" s="168">
        <v>3</v>
      </c>
    </row>
    <row r="113" spans="1:130">
      <c r="A113" s="4" t="s">
        <v>15</v>
      </c>
      <c r="B113" s="13">
        <v>41244</v>
      </c>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160"/>
      <c r="DZ113" s="163"/>
    </row>
    <row r="114" spans="1:130">
      <c r="A114" s="4" t="s">
        <v>16</v>
      </c>
      <c r="B114" s="13">
        <v>41245</v>
      </c>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160"/>
      <c r="DZ114" s="163"/>
    </row>
    <row r="115" spans="1:130">
      <c r="A115" s="4" t="s">
        <v>17</v>
      </c>
      <c r="B115" s="13">
        <v>41246</v>
      </c>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160"/>
      <c r="DZ115" s="163"/>
    </row>
    <row r="116" spans="1:130">
      <c r="A116" s="4" t="s">
        <v>11</v>
      </c>
      <c r="B116" s="13">
        <v>41247</v>
      </c>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160"/>
      <c r="DZ116" s="163"/>
    </row>
    <row r="117" spans="1:130">
      <c r="A117" s="4" t="s">
        <v>12</v>
      </c>
      <c r="B117" s="13">
        <v>41248</v>
      </c>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160"/>
      <c r="DZ117" s="163"/>
    </row>
    <row r="118" spans="1:130">
      <c r="A118" s="4" t="s">
        <v>13</v>
      </c>
      <c r="B118" s="13">
        <v>41249</v>
      </c>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160"/>
      <c r="DZ118" s="163"/>
    </row>
    <row r="119" spans="1:130" s="7" customFormat="1">
      <c r="A119" s="5" t="s">
        <v>14</v>
      </c>
      <c r="B119" s="55">
        <v>41250</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161"/>
      <c r="DZ119" s="164"/>
    </row>
    <row r="120" spans="1:130" s="56" customFormat="1">
      <c r="A120" s="172" t="s">
        <v>24</v>
      </c>
      <c r="B120" s="172"/>
      <c r="C120" s="59">
        <f>SUM(C113:C119)</f>
        <v>0</v>
      </c>
      <c r="D120" s="59">
        <f t="shared" ref="D120:BO120" si="32">SUM(D113:D119)</f>
        <v>0</v>
      </c>
      <c r="E120" s="59">
        <f t="shared" si="32"/>
        <v>0</v>
      </c>
      <c r="F120" s="59">
        <f t="shared" si="32"/>
        <v>0</v>
      </c>
      <c r="G120" s="59">
        <f t="shared" si="32"/>
        <v>0</v>
      </c>
      <c r="H120" s="59">
        <f t="shared" si="32"/>
        <v>0</v>
      </c>
      <c r="I120" s="59">
        <f t="shared" si="32"/>
        <v>0</v>
      </c>
      <c r="J120" s="59">
        <f t="shared" si="32"/>
        <v>0</v>
      </c>
      <c r="K120" s="59">
        <f t="shared" si="32"/>
        <v>0</v>
      </c>
      <c r="L120" s="59">
        <f t="shared" si="32"/>
        <v>0</v>
      </c>
      <c r="M120" s="59">
        <f t="shared" si="32"/>
        <v>0</v>
      </c>
      <c r="N120" s="59">
        <f t="shared" si="32"/>
        <v>0</v>
      </c>
      <c r="O120" s="59">
        <f t="shared" si="32"/>
        <v>0</v>
      </c>
      <c r="P120" s="59">
        <f t="shared" si="32"/>
        <v>0</v>
      </c>
      <c r="Q120" s="59">
        <f t="shared" si="32"/>
        <v>0</v>
      </c>
      <c r="R120" s="59">
        <f t="shared" si="32"/>
        <v>0</v>
      </c>
      <c r="S120" s="59">
        <f t="shared" si="32"/>
        <v>0</v>
      </c>
      <c r="T120" s="59">
        <f t="shared" si="32"/>
        <v>0</v>
      </c>
      <c r="U120" s="59">
        <f t="shared" si="32"/>
        <v>0</v>
      </c>
      <c r="V120" s="59">
        <f t="shared" si="32"/>
        <v>0</v>
      </c>
      <c r="W120" s="59">
        <f t="shared" si="32"/>
        <v>0</v>
      </c>
      <c r="X120" s="59">
        <f t="shared" si="32"/>
        <v>0</v>
      </c>
      <c r="Y120" s="59">
        <f t="shared" si="32"/>
        <v>0</v>
      </c>
      <c r="Z120" s="59">
        <f t="shared" si="32"/>
        <v>0</v>
      </c>
      <c r="AA120" s="59">
        <f t="shared" si="32"/>
        <v>0</v>
      </c>
      <c r="AB120" s="59">
        <f t="shared" si="32"/>
        <v>0</v>
      </c>
      <c r="AC120" s="59">
        <f t="shared" si="32"/>
        <v>0</v>
      </c>
      <c r="AD120" s="59">
        <f t="shared" si="32"/>
        <v>0</v>
      </c>
      <c r="AE120" s="59">
        <f t="shared" si="32"/>
        <v>0</v>
      </c>
      <c r="AF120" s="59">
        <f t="shared" si="32"/>
        <v>0</v>
      </c>
      <c r="AG120" s="59">
        <f t="shared" si="32"/>
        <v>0</v>
      </c>
      <c r="AH120" s="59">
        <f t="shared" si="32"/>
        <v>0</v>
      </c>
      <c r="AI120" s="59">
        <f t="shared" si="32"/>
        <v>0</v>
      </c>
      <c r="AJ120" s="59">
        <f t="shared" si="32"/>
        <v>0</v>
      </c>
      <c r="AK120" s="59">
        <f t="shared" si="32"/>
        <v>0</v>
      </c>
      <c r="AL120" s="59">
        <f t="shared" si="32"/>
        <v>0</v>
      </c>
      <c r="AM120" s="59">
        <f t="shared" si="32"/>
        <v>0</v>
      </c>
      <c r="AN120" s="59">
        <f t="shared" si="32"/>
        <v>0</v>
      </c>
      <c r="AO120" s="59">
        <f t="shared" si="32"/>
        <v>0</v>
      </c>
      <c r="AP120" s="59">
        <f t="shared" si="32"/>
        <v>0</v>
      </c>
      <c r="AQ120" s="59">
        <f t="shared" si="32"/>
        <v>0</v>
      </c>
      <c r="AR120" s="59">
        <f t="shared" si="32"/>
        <v>0</v>
      </c>
      <c r="AS120" s="59">
        <f t="shared" si="32"/>
        <v>0</v>
      </c>
      <c r="AT120" s="59">
        <f t="shared" si="32"/>
        <v>0</v>
      </c>
      <c r="AU120" s="59">
        <f t="shared" si="32"/>
        <v>0</v>
      </c>
      <c r="AV120" s="59">
        <f t="shared" si="32"/>
        <v>0</v>
      </c>
      <c r="AW120" s="59">
        <f t="shared" si="32"/>
        <v>0</v>
      </c>
      <c r="AX120" s="59">
        <f t="shared" si="32"/>
        <v>0</v>
      </c>
      <c r="AY120" s="59">
        <f t="shared" si="32"/>
        <v>0</v>
      </c>
      <c r="AZ120" s="59">
        <f t="shared" si="32"/>
        <v>0</v>
      </c>
      <c r="BA120" s="59">
        <f t="shared" si="32"/>
        <v>0</v>
      </c>
      <c r="BB120" s="59">
        <f t="shared" si="32"/>
        <v>0</v>
      </c>
      <c r="BC120" s="59">
        <f t="shared" si="32"/>
        <v>0</v>
      </c>
      <c r="BD120" s="59">
        <f t="shared" si="32"/>
        <v>0</v>
      </c>
      <c r="BE120" s="59">
        <f t="shared" si="32"/>
        <v>0</v>
      </c>
      <c r="BF120" s="59">
        <f t="shared" si="32"/>
        <v>0</v>
      </c>
      <c r="BG120" s="59">
        <f t="shared" si="32"/>
        <v>0</v>
      </c>
      <c r="BH120" s="59">
        <f t="shared" si="32"/>
        <v>0</v>
      </c>
      <c r="BI120" s="59">
        <f t="shared" si="32"/>
        <v>0</v>
      </c>
      <c r="BJ120" s="59">
        <f t="shared" si="32"/>
        <v>0</v>
      </c>
      <c r="BK120" s="59">
        <f t="shared" si="32"/>
        <v>0</v>
      </c>
      <c r="BL120" s="59">
        <f t="shared" si="32"/>
        <v>0</v>
      </c>
      <c r="BM120" s="59">
        <f t="shared" si="32"/>
        <v>0</v>
      </c>
      <c r="BN120" s="59">
        <f t="shared" si="32"/>
        <v>0</v>
      </c>
      <c r="BO120" s="59">
        <f t="shared" si="32"/>
        <v>0</v>
      </c>
      <c r="BP120" s="59">
        <f t="shared" ref="BP120:DX120" si="33">SUM(BP113:BP119)</f>
        <v>0</v>
      </c>
      <c r="BQ120" s="59">
        <f t="shared" si="33"/>
        <v>0</v>
      </c>
      <c r="BR120" s="59">
        <f t="shared" si="33"/>
        <v>0</v>
      </c>
      <c r="BS120" s="59">
        <f t="shared" si="33"/>
        <v>0</v>
      </c>
      <c r="BT120" s="59">
        <f t="shared" si="33"/>
        <v>0</v>
      </c>
      <c r="BU120" s="59">
        <f t="shared" si="33"/>
        <v>0</v>
      </c>
      <c r="BV120" s="59">
        <f t="shared" si="33"/>
        <v>0</v>
      </c>
      <c r="BW120" s="59">
        <f t="shared" si="33"/>
        <v>0</v>
      </c>
      <c r="BX120" s="59">
        <f t="shared" si="33"/>
        <v>0</v>
      </c>
      <c r="BY120" s="59">
        <f t="shared" si="33"/>
        <v>0</v>
      </c>
      <c r="BZ120" s="59">
        <f t="shared" si="33"/>
        <v>0</v>
      </c>
      <c r="CA120" s="59">
        <f t="shared" si="33"/>
        <v>0</v>
      </c>
      <c r="CB120" s="59">
        <f t="shared" si="33"/>
        <v>0</v>
      </c>
      <c r="CC120" s="59">
        <f t="shared" si="33"/>
        <v>0</v>
      </c>
      <c r="CD120" s="59">
        <f t="shared" si="33"/>
        <v>0</v>
      </c>
      <c r="CE120" s="59">
        <f t="shared" si="33"/>
        <v>0</v>
      </c>
      <c r="CF120" s="59">
        <f t="shared" si="33"/>
        <v>0</v>
      </c>
      <c r="CG120" s="59">
        <f t="shared" si="33"/>
        <v>0</v>
      </c>
      <c r="CH120" s="59">
        <f t="shared" si="33"/>
        <v>0</v>
      </c>
      <c r="CI120" s="59">
        <f t="shared" si="33"/>
        <v>0</v>
      </c>
      <c r="CJ120" s="59">
        <f t="shared" si="33"/>
        <v>0</v>
      </c>
      <c r="CK120" s="59">
        <f t="shared" si="33"/>
        <v>0</v>
      </c>
      <c r="CL120" s="59">
        <f t="shared" si="33"/>
        <v>0</v>
      </c>
      <c r="CM120" s="59">
        <f t="shared" si="33"/>
        <v>0</v>
      </c>
      <c r="CN120" s="59">
        <f t="shared" si="33"/>
        <v>0</v>
      </c>
      <c r="CO120" s="59">
        <f t="shared" si="33"/>
        <v>0</v>
      </c>
      <c r="CP120" s="59">
        <f t="shared" si="33"/>
        <v>0</v>
      </c>
      <c r="CQ120" s="59">
        <f t="shared" si="33"/>
        <v>0</v>
      </c>
      <c r="CR120" s="59">
        <f t="shared" si="33"/>
        <v>0</v>
      </c>
      <c r="CS120" s="59">
        <f t="shared" si="33"/>
        <v>0</v>
      </c>
      <c r="CT120" s="59">
        <f t="shared" si="33"/>
        <v>0</v>
      </c>
      <c r="CU120" s="59">
        <f t="shared" si="33"/>
        <v>0</v>
      </c>
      <c r="CV120" s="59">
        <f t="shared" si="33"/>
        <v>0</v>
      </c>
      <c r="CW120" s="59">
        <f t="shared" si="33"/>
        <v>0</v>
      </c>
      <c r="CX120" s="59">
        <f t="shared" si="33"/>
        <v>0</v>
      </c>
      <c r="CY120" s="59">
        <f t="shared" si="33"/>
        <v>0</v>
      </c>
      <c r="CZ120" s="59">
        <f t="shared" si="33"/>
        <v>0</v>
      </c>
      <c r="DA120" s="59">
        <f t="shared" si="33"/>
        <v>0</v>
      </c>
      <c r="DB120" s="59">
        <f t="shared" si="33"/>
        <v>0</v>
      </c>
      <c r="DC120" s="59">
        <f t="shared" si="33"/>
        <v>0</v>
      </c>
      <c r="DD120" s="59">
        <f t="shared" si="33"/>
        <v>0</v>
      </c>
      <c r="DE120" s="59">
        <f t="shared" si="33"/>
        <v>0</v>
      </c>
      <c r="DF120" s="59">
        <f t="shared" si="33"/>
        <v>0</v>
      </c>
      <c r="DG120" s="59">
        <f t="shared" si="33"/>
        <v>0</v>
      </c>
      <c r="DH120" s="59">
        <f t="shared" si="33"/>
        <v>0</v>
      </c>
      <c r="DI120" s="59">
        <f t="shared" si="33"/>
        <v>0</v>
      </c>
      <c r="DJ120" s="59">
        <f t="shared" si="33"/>
        <v>0</v>
      </c>
      <c r="DK120" s="59">
        <f t="shared" si="33"/>
        <v>0</v>
      </c>
      <c r="DL120" s="59">
        <f t="shared" si="33"/>
        <v>0</v>
      </c>
      <c r="DM120" s="59">
        <f t="shared" si="33"/>
        <v>0</v>
      </c>
      <c r="DN120" s="59">
        <f t="shared" si="33"/>
        <v>0</v>
      </c>
      <c r="DO120" s="59">
        <f t="shared" si="33"/>
        <v>0</v>
      </c>
      <c r="DP120" s="59">
        <f t="shared" si="33"/>
        <v>0</v>
      </c>
      <c r="DQ120" s="59">
        <f t="shared" si="33"/>
        <v>0</v>
      </c>
      <c r="DR120" s="59">
        <f t="shared" si="33"/>
        <v>0</v>
      </c>
      <c r="DS120" s="59">
        <f t="shared" si="33"/>
        <v>0</v>
      </c>
      <c r="DT120" s="59">
        <f t="shared" si="33"/>
        <v>0</v>
      </c>
      <c r="DU120" s="59">
        <f t="shared" si="33"/>
        <v>0</v>
      </c>
      <c r="DV120" s="59">
        <f t="shared" si="33"/>
        <v>0</v>
      </c>
      <c r="DW120" s="59">
        <f t="shared" si="33"/>
        <v>0</v>
      </c>
      <c r="DX120" s="59">
        <f t="shared" si="33"/>
        <v>0</v>
      </c>
      <c r="DY120" s="162">
        <v>14</v>
      </c>
      <c r="DZ120" s="165"/>
    </row>
    <row r="121" spans="1:130">
      <c r="A121" s="4" t="s">
        <v>15</v>
      </c>
      <c r="B121" s="13">
        <v>41251</v>
      </c>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160"/>
      <c r="DZ121" s="163"/>
    </row>
    <row r="122" spans="1:130">
      <c r="A122" s="4" t="s">
        <v>16</v>
      </c>
      <c r="B122" s="13">
        <v>41252</v>
      </c>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160"/>
      <c r="DZ122" s="163"/>
    </row>
    <row r="123" spans="1:130">
      <c r="A123" s="4" t="s">
        <v>17</v>
      </c>
      <c r="B123" s="13">
        <v>41253</v>
      </c>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160"/>
      <c r="DZ123" s="163"/>
    </row>
    <row r="124" spans="1:130">
      <c r="A124" s="4" t="s">
        <v>11</v>
      </c>
      <c r="B124" s="13">
        <v>41254</v>
      </c>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160"/>
      <c r="DZ124" s="163"/>
    </row>
    <row r="125" spans="1:130">
      <c r="A125" s="4" t="s">
        <v>12</v>
      </c>
      <c r="B125" s="13">
        <v>41255</v>
      </c>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160"/>
      <c r="DZ125" s="163"/>
    </row>
    <row r="126" spans="1:130">
      <c r="A126" s="4" t="s">
        <v>13</v>
      </c>
      <c r="B126" s="13">
        <v>41256</v>
      </c>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c r="DY126" s="160"/>
      <c r="DZ126" s="163"/>
    </row>
    <row r="127" spans="1:130" s="7" customFormat="1">
      <c r="A127" s="5" t="s">
        <v>14</v>
      </c>
      <c r="B127" s="55">
        <v>41257</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161"/>
      <c r="DZ127" s="164"/>
    </row>
    <row r="128" spans="1:130" s="56" customFormat="1">
      <c r="A128" s="172" t="s">
        <v>18</v>
      </c>
      <c r="B128" s="172"/>
      <c r="C128" s="59">
        <f>SUM(C121:C127)</f>
        <v>0</v>
      </c>
      <c r="D128" s="59">
        <f t="shared" ref="D128:BO128" si="34">SUM(D121:D127)</f>
        <v>0</v>
      </c>
      <c r="E128" s="59">
        <f t="shared" si="34"/>
        <v>0</v>
      </c>
      <c r="F128" s="59">
        <f t="shared" si="34"/>
        <v>0</v>
      </c>
      <c r="G128" s="59">
        <f t="shared" si="34"/>
        <v>0</v>
      </c>
      <c r="H128" s="59">
        <f t="shared" si="34"/>
        <v>0</v>
      </c>
      <c r="I128" s="59">
        <f t="shared" si="34"/>
        <v>0</v>
      </c>
      <c r="J128" s="59">
        <f t="shared" si="34"/>
        <v>0</v>
      </c>
      <c r="K128" s="59">
        <f t="shared" si="34"/>
        <v>0</v>
      </c>
      <c r="L128" s="59">
        <f t="shared" si="34"/>
        <v>0</v>
      </c>
      <c r="M128" s="59">
        <f t="shared" si="34"/>
        <v>0</v>
      </c>
      <c r="N128" s="59">
        <f t="shared" si="34"/>
        <v>0</v>
      </c>
      <c r="O128" s="59">
        <f t="shared" si="34"/>
        <v>0</v>
      </c>
      <c r="P128" s="59">
        <f t="shared" si="34"/>
        <v>0</v>
      </c>
      <c r="Q128" s="59">
        <f t="shared" si="34"/>
        <v>0</v>
      </c>
      <c r="R128" s="59">
        <f t="shared" si="34"/>
        <v>0</v>
      </c>
      <c r="S128" s="59">
        <f t="shared" si="34"/>
        <v>0</v>
      </c>
      <c r="T128" s="59">
        <f t="shared" si="34"/>
        <v>0</v>
      </c>
      <c r="U128" s="59">
        <f t="shared" si="34"/>
        <v>0</v>
      </c>
      <c r="V128" s="59">
        <f t="shared" si="34"/>
        <v>0</v>
      </c>
      <c r="W128" s="59">
        <f t="shared" si="34"/>
        <v>0</v>
      </c>
      <c r="X128" s="59">
        <f t="shared" si="34"/>
        <v>0</v>
      </c>
      <c r="Y128" s="59">
        <f t="shared" si="34"/>
        <v>0</v>
      </c>
      <c r="Z128" s="59">
        <f t="shared" si="34"/>
        <v>0</v>
      </c>
      <c r="AA128" s="59">
        <f t="shared" si="34"/>
        <v>0</v>
      </c>
      <c r="AB128" s="59">
        <f t="shared" si="34"/>
        <v>0</v>
      </c>
      <c r="AC128" s="59">
        <f t="shared" si="34"/>
        <v>0</v>
      </c>
      <c r="AD128" s="59">
        <f t="shared" si="34"/>
        <v>0</v>
      </c>
      <c r="AE128" s="59">
        <f t="shared" si="34"/>
        <v>0</v>
      </c>
      <c r="AF128" s="59">
        <f t="shared" si="34"/>
        <v>0</v>
      </c>
      <c r="AG128" s="59">
        <f t="shared" si="34"/>
        <v>0</v>
      </c>
      <c r="AH128" s="59">
        <f t="shared" si="34"/>
        <v>0</v>
      </c>
      <c r="AI128" s="59">
        <f t="shared" si="34"/>
        <v>0</v>
      </c>
      <c r="AJ128" s="59">
        <f t="shared" si="34"/>
        <v>0</v>
      </c>
      <c r="AK128" s="59">
        <f t="shared" si="34"/>
        <v>0</v>
      </c>
      <c r="AL128" s="59">
        <f t="shared" si="34"/>
        <v>0</v>
      </c>
      <c r="AM128" s="59">
        <f t="shared" si="34"/>
        <v>0</v>
      </c>
      <c r="AN128" s="59">
        <f t="shared" si="34"/>
        <v>0</v>
      </c>
      <c r="AO128" s="59">
        <f t="shared" si="34"/>
        <v>0</v>
      </c>
      <c r="AP128" s="59">
        <f t="shared" si="34"/>
        <v>0</v>
      </c>
      <c r="AQ128" s="59">
        <f t="shared" si="34"/>
        <v>0</v>
      </c>
      <c r="AR128" s="59">
        <f t="shared" si="34"/>
        <v>0</v>
      </c>
      <c r="AS128" s="59">
        <f t="shared" si="34"/>
        <v>0</v>
      </c>
      <c r="AT128" s="59">
        <f t="shared" si="34"/>
        <v>0</v>
      </c>
      <c r="AU128" s="59">
        <f t="shared" si="34"/>
        <v>0</v>
      </c>
      <c r="AV128" s="59">
        <f t="shared" si="34"/>
        <v>0</v>
      </c>
      <c r="AW128" s="59">
        <f t="shared" si="34"/>
        <v>0</v>
      </c>
      <c r="AX128" s="59">
        <f t="shared" si="34"/>
        <v>0</v>
      </c>
      <c r="AY128" s="59">
        <f t="shared" si="34"/>
        <v>0</v>
      </c>
      <c r="AZ128" s="59">
        <f t="shared" si="34"/>
        <v>0</v>
      </c>
      <c r="BA128" s="59">
        <f t="shared" si="34"/>
        <v>0</v>
      </c>
      <c r="BB128" s="59">
        <f t="shared" si="34"/>
        <v>0</v>
      </c>
      <c r="BC128" s="59">
        <f t="shared" si="34"/>
        <v>0</v>
      </c>
      <c r="BD128" s="59">
        <f t="shared" si="34"/>
        <v>0</v>
      </c>
      <c r="BE128" s="59">
        <f t="shared" si="34"/>
        <v>0</v>
      </c>
      <c r="BF128" s="59">
        <f t="shared" si="34"/>
        <v>0</v>
      </c>
      <c r="BG128" s="59">
        <f t="shared" si="34"/>
        <v>0</v>
      </c>
      <c r="BH128" s="59">
        <f t="shared" si="34"/>
        <v>0</v>
      </c>
      <c r="BI128" s="59">
        <f t="shared" si="34"/>
        <v>0</v>
      </c>
      <c r="BJ128" s="59">
        <f t="shared" si="34"/>
        <v>0</v>
      </c>
      <c r="BK128" s="59">
        <f t="shared" si="34"/>
        <v>0</v>
      </c>
      <c r="BL128" s="59">
        <f t="shared" si="34"/>
        <v>0</v>
      </c>
      <c r="BM128" s="59">
        <f t="shared" si="34"/>
        <v>0</v>
      </c>
      <c r="BN128" s="59">
        <f t="shared" si="34"/>
        <v>0</v>
      </c>
      <c r="BO128" s="59">
        <f t="shared" si="34"/>
        <v>0</v>
      </c>
      <c r="BP128" s="59">
        <f t="shared" ref="BP128:DX128" si="35">SUM(BP121:BP127)</f>
        <v>0</v>
      </c>
      <c r="BQ128" s="59">
        <f t="shared" si="35"/>
        <v>0</v>
      </c>
      <c r="BR128" s="59">
        <f t="shared" si="35"/>
        <v>0</v>
      </c>
      <c r="BS128" s="59">
        <f t="shared" si="35"/>
        <v>0</v>
      </c>
      <c r="BT128" s="59">
        <f t="shared" si="35"/>
        <v>0</v>
      </c>
      <c r="BU128" s="59">
        <f t="shared" si="35"/>
        <v>0</v>
      </c>
      <c r="BV128" s="59">
        <f t="shared" si="35"/>
        <v>0</v>
      </c>
      <c r="BW128" s="59">
        <f t="shared" si="35"/>
        <v>0</v>
      </c>
      <c r="BX128" s="59">
        <f t="shared" si="35"/>
        <v>0</v>
      </c>
      <c r="BY128" s="59">
        <f t="shared" si="35"/>
        <v>0</v>
      </c>
      <c r="BZ128" s="59">
        <f t="shared" si="35"/>
        <v>0</v>
      </c>
      <c r="CA128" s="59">
        <f t="shared" si="35"/>
        <v>0</v>
      </c>
      <c r="CB128" s="59">
        <f t="shared" si="35"/>
        <v>0</v>
      </c>
      <c r="CC128" s="59">
        <f t="shared" si="35"/>
        <v>0</v>
      </c>
      <c r="CD128" s="59">
        <f t="shared" si="35"/>
        <v>0</v>
      </c>
      <c r="CE128" s="59">
        <f t="shared" si="35"/>
        <v>0</v>
      </c>
      <c r="CF128" s="59">
        <f t="shared" si="35"/>
        <v>0</v>
      </c>
      <c r="CG128" s="59">
        <f t="shared" si="35"/>
        <v>0</v>
      </c>
      <c r="CH128" s="59">
        <f t="shared" si="35"/>
        <v>0</v>
      </c>
      <c r="CI128" s="59">
        <f t="shared" si="35"/>
        <v>0</v>
      </c>
      <c r="CJ128" s="59">
        <f t="shared" si="35"/>
        <v>0</v>
      </c>
      <c r="CK128" s="59">
        <f t="shared" si="35"/>
        <v>0</v>
      </c>
      <c r="CL128" s="59">
        <f t="shared" si="35"/>
        <v>0</v>
      </c>
      <c r="CM128" s="59">
        <f t="shared" si="35"/>
        <v>0</v>
      </c>
      <c r="CN128" s="59">
        <f t="shared" si="35"/>
        <v>0</v>
      </c>
      <c r="CO128" s="59">
        <f t="shared" si="35"/>
        <v>0</v>
      </c>
      <c r="CP128" s="59">
        <f t="shared" si="35"/>
        <v>0</v>
      </c>
      <c r="CQ128" s="59">
        <f t="shared" si="35"/>
        <v>0</v>
      </c>
      <c r="CR128" s="59">
        <f t="shared" si="35"/>
        <v>0</v>
      </c>
      <c r="CS128" s="59">
        <f t="shared" si="35"/>
        <v>0</v>
      </c>
      <c r="CT128" s="59">
        <f t="shared" si="35"/>
        <v>0</v>
      </c>
      <c r="CU128" s="59">
        <f t="shared" si="35"/>
        <v>0</v>
      </c>
      <c r="CV128" s="59">
        <f t="shared" si="35"/>
        <v>0</v>
      </c>
      <c r="CW128" s="59">
        <f t="shared" si="35"/>
        <v>0</v>
      </c>
      <c r="CX128" s="59">
        <f t="shared" si="35"/>
        <v>0</v>
      </c>
      <c r="CY128" s="59">
        <f t="shared" si="35"/>
        <v>0</v>
      </c>
      <c r="CZ128" s="59">
        <f t="shared" si="35"/>
        <v>0</v>
      </c>
      <c r="DA128" s="59">
        <f t="shared" si="35"/>
        <v>0</v>
      </c>
      <c r="DB128" s="59">
        <f t="shared" si="35"/>
        <v>0</v>
      </c>
      <c r="DC128" s="59">
        <f t="shared" si="35"/>
        <v>0</v>
      </c>
      <c r="DD128" s="59">
        <f t="shared" si="35"/>
        <v>0</v>
      </c>
      <c r="DE128" s="59">
        <f t="shared" si="35"/>
        <v>0</v>
      </c>
      <c r="DF128" s="59">
        <f t="shared" si="35"/>
        <v>0</v>
      </c>
      <c r="DG128" s="59">
        <f t="shared" si="35"/>
        <v>0</v>
      </c>
      <c r="DH128" s="59">
        <f t="shared" si="35"/>
        <v>0</v>
      </c>
      <c r="DI128" s="59">
        <f t="shared" si="35"/>
        <v>0</v>
      </c>
      <c r="DJ128" s="59">
        <f t="shared" si="35"/>
        <v>0</v>
      </c>
      <c r="DK128" s="59">
        <f t="shared" si="35"/>
        <v>0</v>
      </c>
      <c r="DL128" s="59">
        <f t="shared" si="35"/>
        <v>0</v>
      </c>
      <c r="DM128" s="59">
        <f t="shared" si="35"/>
        <v>0</v>
      </c>
      <c r="DN128" s="59">
        <f t="shared" si="35"/>
        <v>0</v>
      </c>
      <c r="DO128" s="59">
        <f t="shared" si="35"/>
        <v>0</v>
      </c>
      <c r="DP128" s="59">
        <f t="shared" si="35"/>
        <v>0</v>
      </c>
      <c r="DQ128" s="59">
        <f t="shared" si="35"/>
        <v>0</v>
      </c>
      <c r="DR128" s="59">
        <f t="shared" si="35"/>
        <v>0</v>
      </c>
      <c r="DS128" s="59">
        <f t="shared" si="35"/>
        <v>0</v>
      </c>
      <c r="DT128" s="59">
        <f t="shared" si="35"/>
        <v>0</v>
      </c>
      <c r="DU128" s="59">
        <f t="shared" si="35"/>
        <v>0</v>
      </c>
      <c r="DV128" s="59">
        <f t="shared" si="35"/>
        <v>0</v>
      </c>
      <c r="DW128" s="59">
        <f t="shared" si="35"/>
        <v>0</v>
      </c>
      <c r="DX128" s="59">
        <f t="shared" si="35"/>
        <v>0</v>
      </c>
      <c r="DY128" s="162">
        <v>15</v>
      </c>
      <c r="DZ128" s="165"/>
    </row>
    <row r="129" spans="1:130">
      <c r="A129" s="4" t="s">
        <v>15</v>
      </c>
      <c r="B129" s="13">
        <v>41258</v>
      </c>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c r="CP129" s="22"/>
      <c r="CQ129" s="22"/>
      <c r="CR129" s="22"/>
      <c r="CS129" s="22"/>
      <c r="CT129" s="22"/>
      <c r="CU129" s="22"/>
      <c r="CV129" s="22"/>
      <c r="CW129" s="22"/>
      <c r="CX129" s="22"/>
      <c r="CY129" s="22"/>
      <c r="CZ129" s="22"/>
      <c r="DA129" s="22"/>
      <c r="DB129" s="22"/>
      <c r="DC129" s="22"/>
      <c r="DD129" s="22"/>
      <c r="DE129" s="22"/>
      <c r="DF129" s="22"/>
      <c r="DG129" s="22"/>
      <c r="DH129" s="22"/>
      <c r="DI129" s="22"/>
      <c r="DJ129" s="22"/>
      <c r="DK129" s="22"/>
      <c r="DL129" s="22"/>
      <c r="DM129" s="22"/>
      <c r="DN129" s="22"/>
      <c r="DO129" s="22"/>
      <c r="DP129" s="22"/>
      <c r="DQ129" s="22"/>
      <c r="DR129" s="22"/>
      <c r="DS129" s="22"/>
      <c r="DT129" s="22"/>
      <c r="DU129" s="22"/>
      <c r="DV129" s="22"/>
      <c r="DW129" s="22"/>
      <c r="DX129" s="22"/>
      <c r="DY129" s="160"/>
      <c r="DZ129" s="163"/>
    </row>
    <row r="130" spans="1:130">
      <c r="A130" s="4" t="s">
        <v>16</v>
      </c>
      <c r="B130" s="13">
        <v>41259</v>
      </c>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c r="CP130" s="22"/>
      <c r="CQ130" s="22"/>
      <c r="CR130" s="22"/>
      <c r="CS130" s="22"/>
      <c r="CT130" s="22"/>
      <c r="CU130" s="22"/>
      <c r="CV130" s="22"/>
      <c r="CW130" s="22"/>
      <c r="CX130" s="22"/>
      <c r="CY130" s="22"/>
      <c r="CZ130" s="22"/>
      <c r="DA130" s="22"/>
      <c r="DB130" s="22"/>
      <c r="DC130" s="22"/>
      <c r="DD130" s="22"/>
      <c r="DE130" s="22"/>
      <c r="DF130" s="22"/>
      <c r="DG130" s="22"/>
      <c r="DH130" s="22"/>
      <c r="DI130" s="22"/>
      <c r="DJ130" s="22"/>
      <c r="DK130" s="22"/>
      <c r="DL130" s="22"/>
      <c r="DM130" s="22"/>
      <c r="DN130" s="22"/>
      <c r="DO130" s="22"/>
      <c r="DP130" s="22"/>
      <c r="DQ130" s="22"/>
      <c r="DR130" s="22"/>
      <c r="DS130" s="22"/>
      <c r="DT130" s="22"/>
      <c r="DU130" s="22"/>
      <c r="DV130" s="22"/>
      <c r="DW130" s="22"/>
      <c r="DX130" s="22"/>
      <c r="DY130" s="160"/>
      <c r="DZ130" s="163"/>
    </row>
    <row r="131" spans="1:130">
      <c r="A131" s="4" t="s">
        <v>17</v>
      </c>
      <c r="B131" s="13">
        <v>41260</v>
      </c>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160"/>
      <c r="DZ131" s="163"/>
    </row>
    <row r="132" spans="1:130">
      <c r="A132" s="4" t="s">
        <v>11</v>
      </c>
      <c r="B132" s="13">
        <v>41261</v>
      </c>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160"/>
      <c r="DZ132" s="163"/>
    </row>
    <row r="133" spans="1:130">
      <c r="A133" s="4" t="s">
        <v>12</v>
      </c>
      <c r="B133" s="13">
        <v>41262</v>
      </c>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160"/>
      <c r="DZ133" s="163"/>
    </row>
    <row r="134" spans="1:130">
      <c r="A134" s="4" t="s">
        <v>13</v>
      </c>
      <c r="B134" s="13">
        <v>41263</v>
      </c>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160"/>
      <c r="DZ134" s="163"/>
    </row>
    <row r="135" spans="1:130" s="7" customFormat="1">
      <c r="A135" s="5" t="s">
        <v>14</v>
      </c>
      <c r="B135" s="55">
        <v>41264</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161"/>
      <c r="DZ135" s="164"/>
    </row>
    <row r="136" spans="1:130" s="56" customFormat="1">
      <c r="A136" s="172" t="s">
        <v>19</v>
      </c>
      <c r="B136" s="172"/>
      <c r="C136" s="59">
        <f>SUM(C129:C135)</f>
        <v>0</v>
      </c>
      <c r="D136" s="59">
        <f t="shared" ref="D136:BO136" si="36">SUM(D129:D135)</f>
        <v>0</v>
      </c>
      <c r="E136" s="59">
        <f t="shared" si="36"/>
        <v>0</v>
      </c>
      <c r="F136" s="59">
        <f t="shared" si="36"/>
        <v>0</v>
      </c>
      <c r="G136" s="59">
        <f t="shared" si="36"/>
        <v>0</v>
      </c>
      <c r="H136" s="59">
        <f t="shared" si="36"/>
        <v>0</v>
      </c>
      <c r="I136" s="59">
        <f t="shared" si="36"/>
        <v>0</v>
      </c>
      <c r="J136" s="59">
        <f t="shared" si="36"/>
        <v>0</v>
      </c>
      <c r="K136" s="59">
        <f t="shared" si="36"/>
        <v>0</v>
      </c>
      <c r="L136" s="59">
        <f t="shared" si="36"/>
        <v>0</v>
      </c>
      <c r="M136" s="59">
        <f t="shared" si="36"/>
        <v>0</v>
      </c>
      <c r="N136" s="59">
        <f t="shared" si="36"/>
        <v>0</v>
      </c>
      <c r="O136" s="59">
        <f t="shared" si="36"/>
        <v>0</v>
      </c>
      <c r="P136" s="59">
        <f t="shared" si="36"/>
        <v>0</v>
      </c>
      <c r="Q136" s="59">
        <f t="shared" si="36"/>
        <v>0</v>
      </c>
      <c r="R136" s="59">
        <f t="shared" si="36"/>
        <v>0</v>
      </c>
      <c r="S136" s="59">
        <f t="shared" si="36"/>
        <v>0</v>
      </c>
      <c r="T136" s="59">
        <f t="shared" si="36"/>
        <v>0</v>
      </c>
      <c r="U136" s="59">
        <f t="shared" si="36"/>
        <v>0</v>
      </c>
      <c r="V136" s="59">
        <f t="shared" si="36"/>
        <v>0</v>
      </c>
      <c r="W136" s="59">
        <f t="shared" si="36"/>
        <v>0</v>
      </c>
      <c r="X136" s="59">
        <f t="shared" si="36"/>
        <v>0</v>
      </c>
      <c r="Y136" s="59">
        <f t="shared" si="36"/>
        <v>0</v>
      </c>
      <c r="Z136" s="59">
        <f t="shared" si="36"/>
        <v>0</v>
      </c>
      <c r="AA136" s="59">
        <f t="shared" si="36"/>
        <v>0</v>
      </c>
      <c r="AB136" s="59">
        <f t="shared" si="36"/>
        <v>0</v>
      </c>
      <c r="AC136" s="59">
        <f t="shared" si="36"/>
        <v>0</v>
      </c>
      <c r="AD136" s="59">
        <f t="shared" si="36"/>
        <v>0</v>
      </c>
      <c r="AE136" s="59">
        <f t="shared" si="36"/>
        <v>0</v>
      </c>
      <c r="AF136" s="59">
        <f t="shared" si="36"/>
        <v>0</v>
      </c>
      <c r="AG136" s="59">
        <f t="shared" si="36"/>
        <v>0</v>
      </c>
      <c r="AH136" s="59">
        <f t="shared" si="36"/>
        <v>0</v>
      </c>
      <c r="AI136" s="59">
        <f t="shared" si="36"/>
        <v>0</v>
      </c>
      <c r="AJ136" s="59">
        <f t="shared" si="36"/>
        <v>0</v>
      </c>
      <c r="AK136" s="59">
        <f t="shared" si="36"/>
        <v>0</v>
      </c>
      <c r="AL136" s="59">
        <f t="shared" si="36"/>
        <v>0</v>
      </c>
      <c r="AM136" s="59">
        <f t="shared" si="36"/>
        <v>0</v>
      </c>
      <c r="AN136" s="59">
        <f t="shared" si="36"/>
        <v>0</v>
      </c>
      <c r="AO136" s="59">
        <f t="shared" si="36"/>
        <v>0</v>
      </c>
      <c r="AP136" s="59">
        <f t="shared" si="36"/>
        <v>0</v>
      </c>
      <c r="AQ136" s="59">
        <f t="shared" si="36"/>
        <v>0</v>
      </c>
      <c r="AR136" s="59">
        <f t="shared" si="36"/>
        <v>0</v>
      </c>
      <c r="AS136" s="59">
        <f t="shared" si="36"/>
        <v>0</v>
      </c>
      <c r="AT136" s="59">
        <f t="shared" si="36"/>
        <v>0</v>
      </c>
      <c r="AU136" s="59">
        <f t="shared" si="36"/>
        <v>0</v>
      </c>
      <c r="AV136" s="59">
        <f t="shared" si="36"/>
        <v>0</v>
      </c>
      <c r="AW136" s="59">
        <f t="shared" si="36"/>
        <v>0</v>
      </c>
      <c r="AX136" s="59">
        <f t="shared" si="36"/>
        <v>0</v>
      </c>
      <c r="AY136" s="59">
        <f t="shared" si="36"/>
        <v>0</v>
      </c>
      <c r="AZ136" s="59">
        <f t="shared" si="36"/>
        <v>0</v>
      </c>
      <c r="BA136" s="59">
        <f t="shared" si="36"/>
        <v>0</v>
      </c>
      <c r="BB136" s="59">
        <f t="shared" si="36"/>
        <v>0</v>
      </c>
      <c r="BC136" s="59">
        <f t="shared" si="36"/>
        <v>0</v>
      </c>
      <c r="BD136" s="59">
        <f t="shared" si="36"/>
        <v>0</v>
      </c>
      <c r="BE136" s="59">
        <f t="shared" si="36"/>
        <v>0</v>
      </c>
      <c r="BF136" s="59">
        <f t="shared" si="36"/>
        <v>0</v>
      </c>
      <c r="BG136" s="59">
        <f t="shared" si="36"/>
        <v>0</v>
      </c>
      <c r="BH136" s="59">
        <f t="shared" si="36"/>
        <v>0</v>
      </c>
      <c r="BI136" s="59">
        <f t="shared" si="36"/>
        <v>0</v>
      </c>
      <c r="BJ136" s="59">
        <f t="shared" si="36"/>
        <v>0</v>
      </c>
      <c r="BK136" s="59">
        <f t="shared" si="36"/>
        <v>0</v>
      </c>
      <c r="BL136" s="59">
        <f t="shared" si="36"/>
        <v>0</v>
      </c>
      <c r="BM136" s="59">
        <f t="shared" si="36"/>
        <v>0</v>
      </c>
      <c r="BN136" s="59">
        <f t="shared" si="36"/>
        <v>0</v>
      </c>
      <c r="BO136" s="59">
        <f t="shared" si="36"/>
        <v>0</v>
      </c>
      <c r="BP136" s="59">
        <f t="shared" ref="BP136:DX136" si="37">SUM(BP129:BP135)</f>
        <v>0</v>
      </c>
      <c r="BQ136" s="59">
        <f t="shared" si="37"/>
        <v>0</v>
      </c>
      <c r="BR136" s="59">
        <f t="shared" si="37"/>
        <v>0</v>
      </c>
      <c r="BS136" s="59">
        <f t="shared" si="37"/>
        <v>0</v>
      </c>
      <c r="BT136" s="59">
        <f t="shared" si="37"/>
        <v>0</v>
      </c>
      <c r="BU136" s="59">
        <f t="shared" si="37"/>
        <v>0</v>
      </c>
      <c r="BV136" s="59">
        <f t="shared" si="37"/>
        <v>0</v>
      </c>
      <c r="BW136" s="59">
        <f t="shared" si="37"/>
        <v>0</v>
      </c>
      <c r="BX136" s="59">
        <f t="shared" si="37"/>
        <v>0</v>
      </c>
      <c r="BY136" s="59">
        <f t="shared" si="37"/>
        <v>0</v>
      </c>
      <c r="BZ136" s="59">
        <f t="shared" si="37"/>
        <v>0</v>
      </c>
      <c r="CA136" s="59">
        <f t="shared" si="37"/>
        <v>0</v>
      </c>
      <c r="CB136" s="59">
        <f t="shared" si="37"/>
        <v>0</v>
      </c>
      <c r="CC136" s="59">
        <f t="shared" si="37"/>
        <v>0</v>
      </c>
      <c r="CD136" s="59">
        <f t="shared" si="37"/>
        <v>0</v>
      </c>
      <c r="CE136" s="59">
        <f t="shared" si="37"/>
        <v>0</v>
      </c>
      <c r="CF136" s="59">
        <f t="shared" si="37"/>
        <v>0</v>
      </c>
      <c r="CG136" s="59">
        <f t="shared" si="37"/>
        <v>0</v>
      </c>
      <c r="CH136" s="59">
        <f t="shared" si="37"/>
        <v>0</v>
      </c>
      <c r="CI136" s="59">
        <f t="shared" si="37"/>
        <v>0</v>
      </c>
      <c r="CJ136" s="59">
        <f t="shared" si="37"/>
        <v>0</v>
      </c>
      <c r="CK136" s="59">
        <f t="shared" si="37"/>
        <v>0</v>
      </c>
      <c r="CL136" s="59">
        <f t="shared" si="37"/>
        <v>0</v>
      </c>
      <c r="CM136" s="59">
        <f t="shared" si="37"/>
        <v>0</v>
      </c>
      <c r="CN136" s="59">
        <f t="shared" si="37"/>
        <v>0</v>
      </c>
      <c r="CO136" s="59">
        <f t="shared" si="37"/>
        <v>0</v>
      </c>
      <c r="CP136" s="59">
        <f t="shared" si="37"/>
        <v>0</v>
      </c>
      <c r="CQ136" s="59">
        <f t="shared" si="37"/>
        <v>0</v>
      </c>
      <c r="CR136" s="59">
        <f t="shared" si="37"/>
        <v>0</v>
      </c>
      <c r="CS136" s="59">
        <f t="shared" si="37"/>
        <v>0</v>
      </c>
      <c r="CT136" s="59">
        <f t="shared" si="37"/>
        <v>0</v>
      </c>
      <c r="CU136" s="59">
        <f t="shared" si="37"/>
        <v>0</v>
      </c>
      <c r="CV136" s="59">
        <f t="shared" si="37"/>
        <v>0</v>
      </c>
      <c r="CW136" s="59">
        <f t="shared" si="37"/>
        <v>0</v>
      </c>
      <c r="CX136" s="59">
        <f t="shared" si="37"/>
        <v>0</v>
      </c>
      <c r="CY136" s="59">
        <f t="shared" si="37"/>
        <v>0</v>
      </c>
      <c r="CZ136" s="59">
        <f t="shared" si="37"/>
        <v>0</v>
      </c>
      <c r="DA136" s="59">
        <f t="shared" si="37"/>
        <v>0</v>
      </c>
      <c r="DB136" s="59">
        <f t="shared" si="37"/>
        <v>0</v>
      </c>
      <c r="DC136" s="59">
        <f t="shared" si="37"/>
        <v>0</v>
      </c>
      <c r="DD136" s="59">
        <f t="shared" si="37"/>
        <v>0</v>
      </c>
      <c r="DE136" s="59">
        <f t="shared" si="37"/>
        <v>0</v>
      </c>
      <c r="DF136" s="59">
        <f t="shared" si="37"/>
        <v>0</v>
      </c>
      <c r="DG136" s="59">
        <f t="shared" si="37"/>
        <v>0</v>
      </c>
      <c r="DH136" s="59">
        <f t="shared" si="37"/>
        <v>0</v>
      </c>
      <c r="DI136" s="59">
        <f t="shared" si="37"/>
        <v>0</v>
      </c>
      <c r="DJ136" s="59">
        <f t="shared" si="37"/>
        <v>0</v>
      </c>
      <c r="DK136" s="59">
        <f t="shared" si="37"/>
        <v>0</v>
      </c>
      <c r="DL136" s="59">
        <f t="shared" si="37"/>
        <v>0</v>
      </c>
      <c r="DM136" s="59">
        <f t="shared" si="37"/>
        <v>0</v>
      </c>
      <c r="DN136" s="59">
        <f t="shared" si="37"/>
        <v>0</v>
      </c>
      <c r="DO136" s="59">
        <f t="shared" si="37"/>
        <v>0</v>
      </c>
      <c r="DP136" s="59">
        <f t="shared" si="37"/>
        <v>0</v>
      </c>
      <c r="DQ136" s="59">
        <f t="shared" si="37"/>
        <v>0</v>
      </c>
      <c r="DR136" s="59">
        <f t="shared" si="37"/>
        <v>0</v>
      </c>
      <c r="DS136" s="59">
        <f t="shared" si="37"/>
        <v>0</v>
      </c>
      <c r="DT136" s="59">
        <f t="shared" si="37"/>
        <v>0</v>
      </c>
      <c r="DU136" s="59">
        <f t="shared" si="37"/>
        <v>0</v>
      </c>
      <c r="DV136" s="59">
        <f t="shared" si="37"/>
        <v>0</v>
      </c>
      <c r="DW136" s="59">
        <f t="shared" si="37"/>
        <v>0</v>
      </c>
      <c r="DX136" s="59">
        <f t="shared" si="37"/>
        <v>0</v>
      </c>
      <c r="DY136" s="162">
        <v>16</v>
      </c>
      <c r="DZ136" s="165"/>
    </row>
    <row r="137" spans="1:130">
      <c r="A137" s="4" t="s">
        <v>15</v>
      </c>
      <c r="B137" s="13">
        <v>41265</v>
      </c>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160"/>
      <c r="DZ137" s="163"/>
    </row>
    <row r="138" spans="1:130">
      <c r="A138" s="4" t="s">
        <v>16</v>
      </c>
      <c r="B138" s="13">
        <v>41266</v>
      </c>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160"/>
      <c r="DZ138" s="163"/>
    </row>
    <row r="139" spans="1:130">
      <c r="A139" s="4" t="s">
        <v>17</v>
      </c>
      <c r="B139" s="13">
        <v>41267</v>
      </c>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160"/>
      <c r="DZ139" s="163"/>
    </row>
    <row r="140" spans="1:130">
      <c r="A140" s="4" t="s">
        <v>11</v>
      </c>
      <c r="B140" s="13">
        <v>41268</v>
      </c>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160"/>
      <c r="DZ140" s="163"/>
    </row>
    <row r="141" spans="1:130">
      <c r="A141" s="4" t="s">
        <v>12</v>
      </c>
      <c r="B141" s="13">
        <v>41269</v>
      </c>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160"/>
      <c r="DZ141" s="163"/>
    </row>
    <row r="142" spans="1:130">
      <c r="A142" s="4" t="s">
        <v>13</v>
      </c>
      <c r="B142" s="13">
        <v>41270</v>
      </c>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160"/>
      <c r="DZ142" s="163"/>
    </row>
    <row r="143" spans="1:130" s="7" customFormat="1">
      <c r="A143" s="5" t="s">
        <v>14</v>
      </c>
      <c r="B143" s="55">
        <v>41271</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161"/>
      <c r="DZ143" s="164"/>
    </row>
    <row r="144" spans="1:130" s="56" customFormat="1">
      <c r="A144" s="172" t="s">
        <v>20</v>
      </c>
      <c r="B144" s="172"/>
      <c r="C144" s="59">
        <f>C137+C138+C139+C140+C141+C142+C143+C145+C146+C147</f>
        <v>0</v>
      </c>
      <c r="D144" s="59">
        <f t="shared" ref="D144:BO144" si="38">D137+D138+D139+D140+D141+D142+D143+D145+D146+D147</f>
        <v>0</v>
      </c>
      <c r="E144" s="59">
        <f t="shared" si="38"/>
        <v>0</v>
      </c>
      <c r="F144" s="59">
        <f t="shared" si="38"/>
        <v>0</v>
      </c>
      <c r="G144" s="59">
        <f t="shared" si="38"/>
        <v>0</v>
      </c>
      <c r="H144" s="59">
        <f t="shared" si="38"/>
        <v>0</v>
      </c>
      <c r="I144" s="59">
        <f t="shared" si="38"/>
        <v>0</v>
      </c>
      <c r="J144" s="59">
        <f t="shared" si="38"/>
        <v>0</v>
      </c>
      <c r="K144" s="59">
        <f t="shared" si="38"/>
        <v>0</v>
      </c>
      <c r="L144" s="59">
        <f t="shared" si="38"/>
        <v>0</v>
      </c>
      <c r="M144" s="59">
        <f t="shared" si="38"/>
        <v>0</v>
      </c>
      <c r="N144" s="59">
        <f t="shared" si="38"/>
        <v>0</v>
      </c>
      <c r="O144" s="59">
        <f t="shared" si="38"/>
        <v>0</v>
      </c>
      <c r="P144" s="59">
        <f t="shared" si="38"/>
        <v>0</v>
      </c>
      <c r="Q144" s="59">
        <f t="shared" si="38"/>
        <v>0</v>
      </c>
      <c r="R144" s="59">
        <f t="shared" si="38"/>
        <v>0</v>
      </c>
      <c r="S144" s="59">
        <f t="shared" si="38"/>
        <v>0</v>
      </c>
      <c r="T144" s="59">
        <f t="shared" si="38"/>
        <v>0</v>
      </c>
      <c r="U144" s="59">
        <f t="shared" si="38"/>
        <v>0</v>
      </c>
      <c r="V144" s="59">
        <f t="shared" si="38"/>
        <v>0</v>
      </c>
      <c r="W144" s="59">
        <f t="shared" si="38"/>
        <v>0</v>
      </c>
      <c r="X144" s="59">
        <f t="shared" si="38"/>
        <v>0</v>
      </c>
      <c r="Y144" s="59">
        <f t="shared" si="38"/>
        <v>0</v>
      </c>
      <c r="Z144" s="59">
        <f t="shared" si="38"/>
        <v>0</v>
      </c>
      <c r="AA144" s="59">
        <f t="shared" si="38"/>
        <v>0</v>
      </c>
      <c r="AB144" s="59">
        <f t="shared" si="38"/>
        <v>0</v>
      </c>
      <c r="AC144" s="59">
        <f t="shared" si="38"/>
        <v>0</v>
      </c>
      <c r="AD144" s="59">
        <f t="shared" si="38"/>
        <v>0</v>
      </c>
      <c r="AE144" s="59">
        <f t="shared" si="38"/>
        <v>0</v>
      </c>
      <c r="AF144" s="59">
        <f t="shared" si="38"/>
        <v>0</v>
      </c>
      <c r="AG144" s="59">
        <f t="shared" si="38"/>
        <v>0</v>
      </c>
      <c r="AH144" s="59">
        <f t="shared" si="38"/>
        <v>0</v>
      </c>
      <c r="AI144" s="59">
        <f t="shared" si="38"/>
        <v>0</v>
      </c>
      <c r="AJ144" s="59">
        <f t="shared" si="38"/>
        <v>0</v>
      </c>
      <c r="AK144" s="59">
        <f t="shared" si="38"/>
        <v>0</v>
      </c>
      <c r="AL144" s="59">
        <f t="shared" si="38"/>
        <v>0</v>
      </c>
      <c r="AM144" s="59">
        <f t="shared" si="38"/>
        <v>0</v>
      </c>
      <c r="AN144" s="59">
        <f t="shared" si="38"/>
        <v>0</v>
      </c>
      <c r="AO144" s="59">
        <f t="shared" si="38"/>
        <v>0</v>
      </c>
      <c r="AP144" s="59">
        <f t="shared" si="38"/>
        <v>0</v>
      </c>
      <c r="AQ144" s="59">
        <f t="shared" si="38"/>
        <v>0</v>
      </c>
      <c r="AR144" s="59">
        <f t="shared" si="38"/>
        <v>0</v>
      </c>
      <c r="AS144" s="59">
        <f t="shared" si="38"/>
        <v>0</v>
      </c>
      <c r="AT144" s="59">
        <f t="shared" si="38"/>
        <v>0</v>
      </c>
      <c r="AU144" s="59">
        <f t="shared" si="38"/>
        <v>0</v>
      </c>
      <c r="AV144" s="59">
        <f t="shared" si="38"/>
        <v>0</v>
      </c>
      <c r="AW144" s="59">
        <f t="shared" si="38"/>
        <v>0</v>
      </c>
      <c r="AX144" s="59">
        <f t="shared" si="38"/>
        <v>0</v>
      </c>
      <c r="AY144" s="59">
        <f t="shared" si="38"/>
        <v>0</v>
      </c>
      <c r="AZ144" s="59">
        <f t="shared" si="38"/>
        <v>0</v>
      </c>
      <c r="BA144" s="59">
        <f t="shared" si="38"/>
        <v>0</v>
      </c>
      <c r="BB144" s="59">
        <f t="shared" si="38"/>
        <v>0</v>
      </c>
      <c r="BC144" s="59">
        <f t="shared" si="38"/>
        <v>0</v>
      </c>
      <c r="BD144" s="59">
        <f t="shared" si="38"/>
        <v>0</v>
      </c>
      <c r="BE144" s="59">
        <f t="shared" si="38"/>
        <v>0</v>
      </c>
      <c r="BF144" s="59">
        <f t="shared" si="38"/>
        <v>0</v>
      </c>
      <c r="BG144" s="59">
        <f t="shared" si="38"/>
        <v>0</v>
      </c>
      <c r="BH144" s="59">
        <f t="shared" si="38"/>
        <v>0</v>
      </c>
      <c r="BI144" s="59">
        <f t="shared" si="38"/>
        <v>0</v>
      </c>
      <c r="BJ144" s="59">
        <f t="shared" si="38"/>
        <v>0</v>
      </c>
      <c r="BK144" s="59">
        <f t="shared" si="38"/>
        <v>0</v>
      </c>
      <c r="BL144" s="59">
        <f t="shared" si="38"/>
        <v>0</v>
      </c>
      <c r="BM144" s="59">
        <f t="shared" si="38"/>
        <v>0</v>
      </c>
      <c r="BN144" s="59">
        <f t="shared" si="38"/>
        <v>0</v>
      </c>
      <c r="BO144" s="59">
        <f t="shared" si="38"/>
        <v>0</v>
      </c>
      <c r="BP144" s="59">
        <f t="shared" ref="BP144:DX144" si="39">BP137+BP138+BP139+BP140+BP141+BP142+BP143+BP145+BP146+BP147</f>
        <v>0</v>
      </c>
      <c r="BQ144" s="59">
        <f t="shared" si="39"/>
        <v>0</v>
      </c>
      <c r="BR144" s="59">
        <f t="shared" si="39"/>
        <v>0</v>
      </c>
      <c r="BS144" s="59">
        <f t="shared" si="39"/>
        <v>0</v>
      </c>
      <c r="BT144" s="59">
        <f t="shared" si="39"/>
        <v>0</v>
      </c>
      <c r="BU144" s="59">
        <f t="shared" si="39"/>
        <v>0</v>
      </c>
      <c r="BV144" s="59">
        <f t="shared" si="39"/>
        <v>0</v>
      </c>
      <c r="BW144" s="59">
        <f t="shared" si="39"/>
        <v>0</v>
      </c>
      <c r="BX144" s="59">
        <f t="shared" si="39"/>
        <v>0</v>
      </c>
      <c r="BY144" s="59">
        <f t="shared" si="39"/>
        <v>0</v>
      </c>
      <c r="BZ144" s="59">
        <f t="shared" si="39"/>
        <v>0</v>
      </c>
      <c r="CA144" s="59">
        <f t="shared" si="39"/>
        <v>0</v>
      </c>
      <c r="CB144" s="59">
        <f t="shared" si="39"/>
        <v>0</v>
      </c>
      <c r="CC144" s="59">
        <f t="shared" si="39"/>
        <v>0</v>
      </c>
      <c r="CD144" s="59">
        <f t="shared" si="39"/>
        <v>0</v>
      </c>
      <c r="CE144" s="59">
        <f t="shared" si="39"/>
        <v>0</v>
      </c>
      <c r="CF144" s="59">
        <f t="shared" si="39"/>
        <v>0</v>
      </c>
      <c r="CG144" s="59">
        <f t="shared" si="39"/>
        <v>0</v>
      </c>
      <c r="CH144" s="59">
        <f t="shared" si="39"/>
        <v>0</v>
      </c>
      <c r="CI144" s="59">
        <f t="shared" si="39"/>
        <v>0</v>
      </c>
      <c r="CJ144" s="59">
        <f t="shared" si="39"/>
        <v>0</v>
      </c>
      <c r="CK144" s="59">
        <f t="shared" si="39"/>
        <v>0</v>
      </c>
      <c r="CL144" s="59">
        <f t="shared" si="39"/>
        <v>0</v>
      </c>
      <c r="CM144" s="59">
        <f t="shared" si="39"/>
        <v>0</v>
      </c>
      <c r="CN144" s="59">
        <f t="shared" si="39"/>
        <v>0</v>
      </c>
      <c r="CO144" s="59">
        <f t="shared" si="39"/>
        <v>0</v>
      </c>
      <c r="CP144" s="59">
        <f t="shared" si="39"/>
        <v>0</v>
      </c>
      <c r="CQ144" s="59">
        <f t="shared" si="39"/>
        <v>0</v>
      </c>
      <c r="CR144" s="59">
        <f t="shared" si="39"/>
        <v>0</v>
      </c>
      <c r="CS144" s="59">
        <f t="shared" si="39"/>
        <v>0</v>
      </c>
      <c r="CT144" s="59">
        <f t="shared" si="39"/>
        <v>0</v>
      </c>
      <c r="CU144" s="59">
        <f t="shared" si="39"/>
        <v>0</v>
      </c>
      <c r="CV144" s="59">
        <f t="shared" si="39"/>
        <v>0</v>
      </c>
      <c r="CW144" s="59">
        <f t="shared" si="39"/>
        <v>0</v>
      </c>
      <c r="CX144" s="59">
        <f t="shared" si="39"/>
        <v>0</v>
      </c>
      <c r="CY144" s="59">
        <f t="shared" si="39"/>
        <v>0</v>
      </c>
      <c r="CZ144" s="59">
        <f t="shared" si="39"/>
        <v>0</v>
      </c>
      <c r="DA144" s="59">
        <f t="shared" si="39"/>
        <v>0</v>
      </c>
      <c r="DB144" s="59">
        <f t="shared" si="39"/>
        <v>0</v>
      </c>
      <c r="DC144" s="59">
        <f t="shared" si="39"/>
        <v>0</v>
      </c>
      <c r="DD144" s="59">
        <f t="shared" si="39"/>
        <v>0</v>
      </c>
      <c r="DE144" s="59">
        <f t="shared" si="39"/>
        <v>0</v>
      </c>
      <c r="DF144" s="59">
        <f t="shared" si="39"/>
        <v>0</v>
      </c>
      <c r="DG144" s="59">
        <f t="shared" si="39"/>
        <v>0</v>
      </c>
      <c r="DH144" s="59">
        <f t="shared" si="39"/>
        <v>0</v>
      </c>
      <c r="DI144" s="59">
        <f t="shared" si="39"/>
        <v>0</v>
      </c>
      <c r="DJ144" s="59">
        <f t="shared" si="39"/>
        <v>0</v>
      </c>
      <c r="DK144" s="59">
        <f t="shared" si="39"/>
        <v>0</v>
      </c>
      <c r="DL144" s="59">
        <f t="shared" si="39"/>
        <v>0</v>
      </c>
      <c r="DM144" s="59">
        <f t="shared" si="39"/>
        <v>0</v>
      </c>
      <c r="DN144" s="59">
        <f t="shared" si="39"/>
        <v>0</v>
      </c>
      <c r="DO144" s="59">
        <f t="shared" si="39"/>
        <v>0</v>
      </c>
      <c r="DP144" s="59">
        <f t="shared" si="39"/>
        <v>0</v>
      </c>
      <c r="DQ144" s="59">
        <f t="shared" si="39"/>
        <v>0</v>
      </c>
      <c r="DR144" s="59">
        <f t="shared" si="39"/>
        <v>0</v>
      </c>
      <c r="DS144" s="59">
        <f t="shared" si="39"/>
        <v>0</v>
      </c>
      <c r="DT144" s="59">
        <f t="shared" si="39"/>
        <v>0</v>
      </c>
      <c r="DU144" s="59">
        <f t="shared" si="39"/>
        <v>0</v>
      </c>
      <c r="DV144" s="59">
        <f t="shared" si="39"/>
        <v>0</v>
      </c>
      <c r="DW144" s="59">
        <f t="shared" si="39"/>
        <v>0</v>
      </c>
      <c r="DX144" s="59">
        <f t="shared" si="39"/>
        <v>0</v>
      </c>
      <c r="DY144" s="162">
        <v>17</v>
      </c>
      <c r="DZ144" s="165"/>
    </row>
    <row r="145" spans="1:130">
      <c r="A145" s="4" t="s">
        <v>15</v>
      </c>
      <c r="B145" s="13">
        <v>41272</v>
      </c>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160"/>
      <c r="DZ145" s="163"/>
    </row>
    <row r="146" spans="1:130">
      <c r="A146" s="4" t="s">
        <v>16</v>
      </c>
      <c r="B146" s="13">
        <v>41273</v>
      </c>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160"/>
      <c r="DZ146" s="163"/>
    </row>
    <row r="147" spans="1:130">
      <c r="A147" s="4" t="s">
        <v>17</v>
      </c>
      <c r="B147" s="13">
        <v>41274</v>
      </c>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160"/>
      <c r="DZ147" s="163"/>
    </row>
    <row r="148" spans="1:130" s="20" customFormat="1" ht="24.95" customHeight="1">
      <c r="A148" s="170" t="s">
        <v>30</v>
      </c>
      <c r="B148" s="171"/>
      <c r="C148" s="18">
        <f>C144+C136+C128+C120</f>
        <v>0</v>
      </c>
      <c r="D148" s="18">
        <f t="shared" ref="D148:BO148" si="40">D144+D136+D128+D120</f>
        <v>0</v>
      </c>
      <c r="E148" s="18">
        <f t="shared" si="40"/>
        <v>0</v>
      </c>
      <c r="F148" s="18">
        <f t="shared" si="40"/>
        <v>0</v>
      </c>
      <c r="G148" s="18">
        <f t="shared" si="40"/>
        <v>0</v>
      </c>
      <c r="H148" s="18">
        <f t="shared" si="40"/>
        <v>0</v>
      </c>
      <c r="I148" s="18">
        <f t="shared" si="40"/>
        <v>0</v>
      </c>
      <c r="J148" s="18">
        <f t="shared" si="40"/>
        <v>0</v>
      </c>
      <c r="K148" s="18">
        <f t="shared" si="40"/>
        <v>0</v>
      </c>
      <c r="L148" s="18">
        <f t="shared" si="40"/>
        <v>0</v>
      </c>
      <c r="M148" s="18">
        <f t="shared" si="40"/>
        <v>0</v>
      </c>
      <c r="N148" s="18">
        <f t="shared" si="40"/>
        <v>0</v>
      </c>
      <c r="O148" s="18">
        <f t="shared" si="40"/>
        <v>0</v>
      </c>
      <c r="P148" s="18">
        <f t="shared" si="40"/>
        <v>0</v>
      </c>
      <c r="Q148" s="18">
        <f t="shared" si="40"/>
        <v>0</v>
      </c>
      <c r="R148" s="18">
        <f t="shared" si="40"/>
        <v>0</v>
      </c>
      <c r="S148" s="18">
        <f t="shared" si="40"/>
        <v>0</v>
      </c>
      <c r="T148" s="18">
        <f t="shared" si="40"/>
        <v>0</v>
      </c>
      <c r="U148" s="18">
        <f t="shared" si="40"/>
        <v>0</v>
      </c>
      <c r="V148" s="18">
        <f t="shared" si="40"/>
        <v>0</v>
      </c>
      <c r="W148" s="18">
        <f t="shared" si="40"/>
        <v>0</v>
      </c>
      <c r="X148" s="18">
        <f t="shared" si="40"/>
        <v>0</v>
      </c>
      <c r="Y148" s="18">
        <f t="shared" si="40"/>
        <v>0</v>
      </c>
      <c r="Z148" s="18">
        <f t="shared" si="40"/>
        <v>0</v>
      </c>
      <c r="AA148" s="18">
        <f t="shared" si="40"/>
        <v>0</v>
      </c>
      <c r="AB148" s="18">
        <f t="shared" si="40"/>
        <v>0</v>
      </c>
      <c r="AC148" s="18">
        <f t="shared" si="40"/>
        <v>0</v>
      </c>
      <c r="AD148" s="18">
        <f t="shared" si="40"/>
        <v>0</v>
      </c>
      <c r="AE148" s="18">
        <f t="shared" si="40"/>
        <v>0</v>
      </c>
      <c r="AF148" s="18">
        <f t="shared" si="40"/>
        <v>0</v>
      </c>
      <c r="AG148" s="18">
        <f t="shared" si="40"/>
        <v>0</v>
      </c>
      <c r="AH148" s="18">
        <f t="shared" si="40"/>
        <v>0</v>
      </c>
      <c r="AI148" s="18">
        <f t="shared" si="40"/>
        <v>0</v>
      </c>
      <c r="AJ148" s="18">
        <f t="shared" si="40"/>
        <v>0</v>
      </c>
      <c r="AK148" s="18">
        <f t="shared" si="40"/>
        <v>0</v>
      </c>
      <c r="AL148" s="18">
        <f t="shared" si="40"/>
        <v>0</v>
      </c>
      <c r="AM148" s="18">
        <f t="shared" si="40"/>
        <v>0</v>
      </c>
      <c r="AN148" s="18">
        <f t="shared" si="40"/>
        <v>0</v>
      </c>
      <c r="AO148" s="18">
        <f t="shared" si="40"/>
        <v>0</v>
      </c>
      <c r="AP148" s="18">
        <f t="shared" si="40"/>
        <v>0</v>
      </c>
      <c r="AQ148" s="18">
        <f t="shared" si="40"/>
        <v>0</v>
      </c>
      <c r="AR148" s="18">
        <f t="shared" si="40"/>
        <v>0</v>
      </c>
      <c r="AS148" s="18">
        <f t="shared" si="40"/>
        <v>0</v>
      </c>
      <c r="AT148" s="18">
        <f t="shared" si="40"/>
        <v>0</v>
      </c>
      <c r="AU148" s="18">
        <f t="shared" si="40"/>
        <v>0</v>
      </c>
      <c r="AV148" s="18">
        <f t="shared" si="40"/>
        <v>0</v>
      </c>
      <c r="AW148" s="18">
        <f t="shared" si="40"/>
        <v>0</v>
      </c>
      <c r="AX148" s="18">
        <f t="shared" si="40"/>
        <v>0</v>
      </c>
      <c r="AY148" s="18">
        <f t="shared" si="40"/>
        <v>0</v>
      </c>
      <c r="AZ148" s="18">
        <f t="shared" si="40"/>
        <v>0</v>
      </c>
      <c r="BA148" s="18">
        <f t="shared" si="40"/>
        <v>0</v>
      </c>
      <c r="BB148" s="18">
        <f t="shared" si="40"/>
        <v>0</v>
      </c>
      <c r="BC148" s="18">
        <f t="shared" si="40"/>
        <v>0</v>
      </c>
      <c r="BD148" s="18">
        <f t="shared" si="40"/>
        <v>0</v>
      </c>
      <c r="BE148" s="18">
        <f t="shared" si="40"/>
        <v>0</v>
      </c>
      <c r="BF148" s="18">
        <f t="shared" si="40"/>
        <v>0</v>
      </c>
      <c r="BG148" s="18">
        <f t="shared" si="40"/>
        <v>0</v>
      </c>
      <c r="BH148" s="18">
        <f t="shared" si="40"/>
        <v>0</v>
      </c>
      <c r="BI148" s="18">
        <f t="shared" si="40"/>
        <v>0</v>
      </c>
      <c r="BJ148" s="18">
        <f t="shared" si="40"/>
        <v>0</v>
      </c>
      <c r="BK148" s="18">
        <f t="shared" si="40"/>
        <v>0</v>
      </c>
      <c r="BL148" s="18">
        <f t="shared" si="40"/>
        <v>0</v>
      </c>
      <c r="BM148" s="18">
        <f t="shared" si="40"/>
        <v>0</v>
      </c>
      <c r="BN148" s="18">
        <f t="shared" si="40"/>
        <v>0</v>
      </c>
      <c r="BO148" s="18">
        <f t="shared" si="40"/>
        <v>0</v>
      </c>
      <c r="BP148" s="18">
        <f t="shared" ref="BP148:DX148" si="41">BP144+BP136+BP128+BP120</f>
        <v>0</v>
      </c>
      <c r="BQ148" s="18">
        <f t="shared" si="41"/>
        <v>0</v>
      </c>
      <c r="BR148" s="18">
        <f t="shared" si="41"/>
        <v>0</v>
      </c>
      <c r="BS148" s="18">
        <f t="shared" si="41"/>
        <v>0</v>
      </c>
      <c r="BT148" s="18">
        <f t="shared" si="41"/>
        <v>0</v>
      </c>
      <c r="BU148" s="18">
        <f t="shared" si="41"/>
        <v>0</v>
      </c>
      <c r="BV148" s="18">
        <f t="shared" si="41"/>
        <v>0</v>
      </c>
      <c r="BW148" s="18">
        <f t="shared" si="41"/>
        <v>0</v>
      </c>
      <c r="BX148" s="18">
        <f t="shared" si="41"/>
        <v>0</v>
      </c>
      <c r="BY148" s="18">
        <f t="shared" si="41"/>
        <v>0</v>
      </c>
      <c r="BZ148" s="18">
        <f t="shared" si="41"/>
        <v>0</v>
      </c>
      <c r="CA148" s="18">
        <f t="shared" si="41"/>
        <v>0</v>
      </c>
      <c r="CB148" s="18">
        <f t="shared" si="41"/>
        <v>0</v>
      </c>
      <c r="CC148" s="18">
        <f t="shared" si="41"/>
        <v>0</v>
      </c>
      <c r="CD148" s="18">
        <f t="shared" si="41"/>
        <v>0</v>
      </c>
      <c r="CE148" s="18">
        <f t="shared" si="41"/>
        <v>0</v>
      </c>
      <c r="CF148" s="18">
        <f t="shared" si="41"/>
        <v>0</v>
      </c>
      <c r="CG148" s="18">
        <f t="shared" si="41"/>
        <v>0</v>
      </c>
      <c r="CH148" s="18">
        <f t="shared" si="41"/>
        <v>0</v>
      </c>
      <c r="CI148" s="18">
        <f t="shared" si="41"/>
        <v>0</v>
      </c>
      <c r="CJ148" s="18">
        <f t="shared" si="41"/>
        <v>0</v>
      </c>
      <c r="CK148" s="18">
        <f t="shared" si="41"/>
        <v>0</v>
      </c>
      <c r="CL148" s="18">
        <f t="shared" si="41"/>
        <v>0</v>
      </c>
      <c r="CM148" s="18">
        <f t="shared" si="41"/>
        <v>0</v>
      </c>
      <c r="CN148" s="18">
        <f t="shared" si="41"/>
        <v>0</v>
      </c>
      <c r="CO148" s="18">
        <f t="shared" si="41"/>
        <v>0</v>
      </c>
      <c r="CP148" s="18">
        <f t="shared" si="41"/>
        <v>0</v>
      </c>
      <c r="CQ148" s="18">
        <f t="shared" si="41"/>
        <v>0</v>
      </c>
      <c r="CR148" s="18">
        <f t="shared" si="41"/>
        <v>0</v>
      </c>
      <c r="CS148" s="18">
        <f t="shared" si="41"/>
        <v>0</v>
      </c>
      <c r="CT148" s="18">
        <f t="shared" si="41"/>
        <v>0</v>
      </c>
      <c r="CU148" s="18">
        <f t="shared" si="41"/>
        <v>0</v>
      </c>
      <c r="CV148" s="18">
        <f t="shared" si="41"/>
        <v>0</v>
      </c>
      <c r="CW148" s="18">
        <f t="shared" si="41"/>
        <v>0</v>
      </c>
      <c r="CX148" s="18">
        <f t="shared" si="41"/>
        <v>0</v>
      </c>
      <c r="CY148" s="18">
        <f t="shared" si="41"/>
        <v>0</v>
      </c>
      <c r="CZ148" s="18">
        <f t="shared" si="41"/>
        <v>0</v>
      </c>
      <c r="DA148" s="18">
        <f t="shared" si="41"/>
        <v>0</v>
      </c>
      <c r="DB148" s="18">
        <f t="shared" si="41"/>
        <v>0</v>
      </c>
      <c r="DC148" s="18">
        <f t="shared" si="41"/>
        <v>0</v>
      </c>
      <c r="DD148" s="18">
        <f t="shared" si="41"/>
        <v>0</v>
      </c>
      <c r="DE148" s="18">
        <f t="shared" si="41"/>
        <v>0</v>
      </c>
      <c r="DF148" s="18">
        <f t="shared" si="41"/>
        <v>0</v>
      </c>
      <c r="DG148" s="18">
        <f t="shared" si="41"/>
        <v>0</v>
      </c>
      <c r="DH148" s="18">
        <f t="shared" si="41"/>
        <v>0</v>
      </c>
      <c r="DI148" s="18">
        <f t="shared" si="41"/>
        <v>0</v>
      </c>
      <c r="DJ148" s="18">
        <f t="shared" si="41"/>
        <v>0</v>
      </c>
      <c r="DK148" s="18">
        <f t="shared" si="41"/>
        <v>0</v>
      </c>
      <c r="DL148" s="18">
        <f t="shared" si="41"/>
        <v>0</v>
      </c>
      <c r="DM148" s="18">
        <f t="shared" si="41"/>
        <v>0</v>
      </c>
      <c r="DN148" s="18">
        <f t="shared" si="41"/>
        <v>0</v>
      </c>
      <c r="DO148" s="18">
        <f t="shared" si="41"/>
        <v>0</v>
      </c>
      <c r="DP148" s="18">
        <f t="shared" si="41"/>
        <v>0</v>
      </c>
      <c r="DQ148" s="18">
        <f t="shared" si="41"/>
        <v>0</v>
      </c>
      <c r="DR148" s="18">
        <f t="shared" si="41"/>
        <v>0</v>
      </c>
      <c r="DS148" s="18">
        <f t="shared" si="41"/>
        <v>0</v>
      </c>
      <c r="DT148" s="18">
        <f t="shared" si="41"/>
        <v>0</v>
      </c>
      <c r="DU148" s="18">
        <f t="shared" si="41"/>
        <v>0</v>
      </c>
      <c r="DV148" s="18">
        <f t="shared" si="41"/>
        <v>0</v>
      </c>
      <c r="DW148" s="18">
        <f t="shared" si="41"/>
        <v>0</v>
      </c>
      <c r="DX148" s="18">
        <f t="shared" si="41"/>
        <v>0</v>
      </c>
      <c r="DZ148" s="168">
        <v>4</v>
      </c>
    </row>
  </sheetData>
  <mergeCells count="77">
    <mergeCell ref="AZ2:BF2"/>
    <mergeCell ref="BG2:BM2"/>
    <mergeCell ref="BN2:BT2"/>
    <mergeCell ref="BU2:CA2"/>
    <mergeCell ref="DK1:DQ1"/>
    <mergeCell ref="CB1:CH1"/>
    <mergeCell ref="CI1:CO1"/>
    <mergeCell ref="CP1:CV1"/>
    <mergeCell ref="C2:I2"/>
    <mergeCell ref="CB2:CH2"/>
    <mergeCell ref="CI2:CO2"/>
    <mergeCell ref="CP2:CV2"/>
    <mergeCell ref="CW2:DC2"/>
    <mergeCell ref="J2:P2"/>
    <mergeCell ref="Q2:W2"/>
    <mergeCell ref="X2:AD2"/>
    <mergeCell ref="AE2:AK2"/>
    <mergeCell ref="AL2:AR2"/>
    <mergeCell ref="DD2:DJ2"/>
    <mergeCell ref="AS2:AY2"/>
    <mergeCell ref="DK2:DQ2"/>
    <mergeCell ref="DR2:DX2"/>
    <mergeCell ref="C1:I1"/>
    <mergeCell ref="J1:P1"/>
    <mergeCell ref="Q1:W1"/>
    <mergeCell ref="X1:AD1"/>
    <mergeCell ref="AE1:AK1"/>
    <mergeCell ref="BG1:BM1"/>
    <mergeCell ref="BN1:BT1"/>
    <mergeCell ref="BU1:CA1"/>
    <mergeCell ref="AL1:AR1"/>
    <mergeCell ref="AS1:AY1"/>
    <mergeCell ref="AZ1:BF1"/>
    <mergeCell ref="DR1:DX1"/>
    <mergeCell ref="CW1:DC1"/>
    <mergeCell ref="DD1:DJ1"/>
    <mergeCell ref="DK3:DQ3"/>
    <mergeCell ref="DR3:DX3"/>
    <mergeCell ref="CI3:CO3"/>
    <mergeCell ref="CP3:CV3"/>
    <mergeCell ref="CW3:DC3"/>
    <mergeCell ref="DD3:DJ3"/>
    <mergeCell ref="BG3:BM3"/>
    <mergeCell ref="BN3:BT3"/>
    <mergeCell ref="BU3:CA3"/>
    <mergeCell ref="CB3:CH3"/>
    <mergeCell ref="AE3:AK3"/>
    <mergeCell ref="AL3:AR3"/>
    <mergeCell ref="AS3:AY3"/>
    <mergeCell ref="AZ3:BF3"/>
    <mergeCell ref="C3:I3"/>
    <mergeCell ref="J3:P3"/>
    <mergeCell ref="Q3:W3"/>
    <mergeCell ref="X3:AD3"/>
    <mergeCell ref="A37:B37"/>
    <mergeCell ref="A28:B28"/>
    <mergeCell ref="A36:B36"/>
    <mergeCell ref="B3:B4"/>
    <mergeCell ref="A12:B12"/>
    <mergeCell ref="A20:B20"/>
    <mergeCell ref="A3:A4"/>
    <mergeCell ref="A46:B46"/>
    <mergeCell ref="A54:B54"/>
    <mergeCell ref="A62:B62"/>
    <mergeCell ref="A70:B70"/>
    <mergeCell ref="A78:B78"/>
    <mergeCell ref="A79:B79"/>
    <mergeCell ref="A87:B87"/>
    <mergeCell ref="A95:B95"/>
    <mergeCell ref="A103:B103"/>
    <mergeCell ref="A144:B144"/>
    <mergeCell ref="A148:B148"/>
    <mergeCell ref="A111:B111"/>
    <mergeCell ref="A112:B112"/>
    <mergeCell ref="A120:B120"/>
    <mergeCell ref="A128:B128"/>
    <mergeCell ref="A136:B136"/>
  </mergeCells>
  <printOptions horizontalCentered="1"/>
  <pageMargins left="0" right="0" top="0" bottom="0" header="0" footer="0"/>
  <pageSetup paperSize="9" scale="55"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sheetPr>
    <tabColor rgb="FFFF0000"/>
  </sheetPr>
  <dimension ref="A1:O40"/>
  <sheetViews>
    <sheetView rightToLeft="1" tabSelected="1" topLeftCell="B1" workbookViewId="0">
      <selection activeCell="E15" sqref="E15"/>
    </sheetView>
  </sheetViews>
  <sheetFormatPr defaultRowHeight="14.25"/>
  <cols>
    <col min="1" max="1" width="16.625" customWidth="1"/>
    <col min="2" max="2" width="40.625" customWidth="1"/>
    <col min="3" max="5" width="7.625" customWidth="1"/>
    <col min="6" max="6" width="8.375" customWidth="1"/>
    <col min="7" max="7" width="7.625" customWidth="1"/>
  </cols>
  <sheetData>
    <row r="1" spans="1:15" ht="16.5">
      <c r="A1" s="75"/>
      <c r="B1" s="206" t="s">
        <v>82</v>
      </c>
      <c r="C1" s="206"/>
      <c r="D1" s="206"/>
      <c r="E1" s="206"/>
      <c r="F1" s="206"/>
      <c r="G1" s="206"/>
      <c r="H1" s="206"/>
      <c r="I1" s="206"/>
      <c r="J1" s="206"/>
      <c r="K1" s="206"/>
      <c r="L1" s="206"/>
      <c r="M1" s="76"/>
    </row>
    <row r="2" spans="1:15" ht="16.5">
      <c r="A2" s="77"/>
      <c r="B2" s="207"/>
      <c r="C2" s="207"/>
      <c r="D2" s="207"/>
      <c r="E2" s="207"/>
      <c r="F2" s="207"/>
      <c r="G2" s="207"/>
      <c r="H2" s="207"/>
      <c r="I2" s="207"/>
      <c r="J2" s="207"/>
      <c r="K2" s="207"/>
      <c r="L2" s="207"/>
      <c r="M2" s="78"/>
    </row>
    <row r="3" spans="1:15" ht="16.5">
      <c r="A3" s="77"/>
      <c r="B3" s="207"/>
      <c r="C3" s="207"/>
      <c r="D3" s="207"/>
      <c r="E3" s="207"/>
      <c r="F3" s="207"/>
      <c r="G3" s="207"/>
      <c r="H3" s="207"/>
      <c r="I3" s="207"/>
      <c r="J3" s="207"/>
      <c r="K3" s="207"/>
      <c r="L3" s="207"/>
      <c r="M3" s="78"/>
    </row>
    <row r="4" spans="1:15" ht="20.25">
      <c r="A4" s="77"/>
      <c r="B4" s="208" t="s">
        <v>83</v>
      </c>
      <c r="C4" s="208"/>
      <c r="D4" s="208"/>
      <c r="E4" s="208"/>
      <c r="F4" s="208"/>
      <c r="G4" s="208"/>
      <c r="H4" s="208"/>
      <c r="I4" s="208"/>
      <c r="J4" s="208"/>
      <c r="K4" s="70"/>
      <c r="L4" s="65"/>
      <c r="M4" s="78"/>
    </row>
    <row r="5" spans="1:15" ht="16.5">
      <c r="A5" s="77"/>
      <c r="B5" s="65"/>
      <c r="C5" s="65"/>
      <c r="D5" s="65"/>
      <c r="E5" s="65"/>
      <c r="F5" s="65"/>
      <c r="G5" s="65"/>
      <c r="H5" s="65"/>
      <c r="I5" s="65"/>
      <c r="J5" s="65"/>
      <c r="K5" s="70"/>
      <c r="L5" s="65"/>
      <c r="M5" s="78"/>
    </row>
    <row r="6" spans="1:15" ht="17.25" thickBot="1">
      <c r="A6" s="79"/>
      <c r="B6" s="67"/>
      <c r="C6" s="67"/>
      <c r="D6" s="67"/>
      <c r="E6" s="67"/>
      <c r="F6" s="67"/>
      <c r="G6" s="67"/>
      <c r="H6" s="67"/>
      <c r="I6" s="67"/>
      <c r="J6" s="67"/>
      <c r="K6" s="71"/>
      <c r="L6" s="67"/>
      <c r="M6" s="80"/>
    </row>
    <row r="7" spans="1:15" ht="8.1" customHeight="1" thickTop="1">
      <c r="A7" s="77"/>
      <c r="B7" s="65"/>
      <c r="C7" s="65"/>
      <c r="D7" s="65"/>
      <c r="E7" s="65"/>
      <c r="F7" s="65"/>
      <c r="G7" s="65"/>
      <c r="H7" s="65"/>
      <c r="I7" s="65"/>
      <c r="J7" s="65"/>
      <c r="K7" s="70"/>
      <c r="L7" s="65"/>
      <c r="M7" s="78"/>
    </row>
    <row r="8" spans="1:15" ht="18.75">
      <c r="A8" s="145" t="s">
        <v>31</v>
      </c>
      <c r="B8" s="68">
        <f ca="1">NOW()</f>
        <v>41160.922971874999</v>
      </c>
      <c r="C8" s="65"/>
      <c r="D8" s="65"/>
      <c r="E8" s="65"/>
      <c r="F8" s="65"/>
      <c r="G8" s="65"/>
      <c r="H8" s="65"/>
      <c r="I8" s="65"/>
      <c r="J8" s="65"/>
      <c r="K8" s="70"/>
      <c r="L8" s="209">
        <f ca="1">NOW()</f>
        <v>41160.922971874999</v>
      </c>
      <c r="M8" s="210"/>
    </row>
    <row r="9" spans="1:15" s="122" customFormat="1" ht="20.100000000000001" customHeight="1">
      <c r="A9" s="211" t="s">
        <v>32</v>
      </c>
      <c r="B9" s="212"/>
      <c r="C9" s="118"/>
      <c r="D9" s="118"/>
      <c r="E9" s="118"/>
      <c r="F9" s="118"/>
      <c r="G9" s="118"/>
      <c r="H9" s="118"/>
      <c r="I9" s="118"/>
      <c r="J9" s="119" t="s">
        <v>33</v>
      </c>
      <c r="K9" s="119"/>
      <c r="L9" s="119"/>
      <c r="M9" s="120"/>
      <c r="N9" s="121"/>
      <c r="O9" s="121"/>
    </row>
    <row r="10" spans="1:15" ht="18.95" customHeight="1">
      <c r="A10" s="81"/>
      <c r="B10" s="82"/>
      <c r="C10" s="213"/>
      <c r="D10" s="213"/>
      <c r="E10" s="213"/>
      <c r="F10" s="213"/>
      <c r="G10" s="213"/>
      <c r="H10" s="213"/>
      <c r="I10" s="65"/>
      <c r="J10" s="82"/>
      <c r="K10" s="83"/>
      <c r="L10" s="82"/>
      <c r="M10" s="84"/>
      <c r="N10" s="158" t="s">
        <v>88</v>
      </c>
      <c r="O10" s="69"/>
    </row>
    <row r="11" spans="1:15" s="74" customFormat="1" ht="24.95" customHeight="1" thickBot="1">
      <c r="A11" s="214" t="s">
        <v>81</v>
      </c>
      <c r="B11" s="215"/>
      <c r="C11" s="215"/>
      <c r="D11" s="215"/>
      <c r="E11" s="215"/>
      <c r="F11" s="215"/>
      <c r="G11" s="215"/>
      <c r="H11" s="215"/>
      <c r="I11" s="215"/>
      <c r="J11" s="215"/>
      <c r="K11" s="156" t="s">
        <v>85</v>
      </c>
      <c r="L11" s="155" t="s">
        <v>86</v>
      </c>
      <c r="M11" s="157" t="s">
        <v>87</v>
      </c>
      <c r="N11" s="159">
        <f>IF(AND(K11="الأول",M11="سبتمبر"),1,IF(AND(K11="الثاني",M11="سبتمبر"),2,IF(AND(K11="الثالث",M11="سبتمبر"),3,IF(AND(K11="الرابع",M11="سبتمبر"),4,IF(AND(K11="الأول",M11="أكتوبر"),5,IF(AND(K11="الثاني",M11="أكتوبر"),6,IF(AND(K11="الثالث",M11="أكتوبر"),7,IF(AND(K11="الرابع",M11="أكتوبر"),8,IF(AND(K11="الأول",M11="نوفمبر"),9,IF(AND(K11="الثاني",M11="نوفمبر"),10,IF(AND(K11="الثالث",M11="نوفمبر"),11,IF(AND(K11="الرابع",M11="نوفمبر"),12,IF(AND(K11="الأول",M11="ديسمبر"),13,IF(AND(K11="الثاني",M11="ديسمبر"),14,IF(AND(K11="الثالث",M11="ديسمبر"),15,IF(AND(K11="الرابع",M11="ديسمبر"),16,0))))))))))))))))</f>
        <v>1</v>
      </c>
      <c r="O11" s="73"/>
    </row>
    <row r="12" spans="1:15" ht="24.95" customHeight="1" thickTop="1">
      <c r="A12" s="216" t="s">
        <v>42</v>
      </c>
      <c r="B12" s="219" t="s">
        <v>34</v>
      </c>
      <c r="C12" s="219" t="s">
        <v>35</v>
      </c>
      <c r="D12" s="222" t="s">
        <v>43</v>
      </c>
      <c r="E12" s="219" t="s">
        <v>36</v>
      </c>
      <c r="F12" s="219"/>
      <c r="G12" s="219"/>
      <c r="H12" s="219"/>
      <c r="I12" s="219"/>
      <c r="J12" s="225" t="s">
        <v>44</v>
      </c>
      <c r="K12" s="228" t="s">
        <v>45</v>
      </c>
      <c r="L12" s="219" t="s">
        <v>46</v>
      </c>
      <c r="M12" s="231"/>
    </row>
    <row r="13" spans="1:15" ht="16.5">
      <c r="A13" s="217"/>
      <c r="B13" s="220"/>
      <c r="C13" s="220"/>
      <c r="D13" s="223"/>
      <c r="E13" s="220" t="s">
        <v>0</v>
      </c>
      <c r="F13" s="220" t="s">
        <v>37</v>
      </c>
      <c r="G13" s="220"/>
      <c r="H13" s="220" t="s">
        <v>40</v>
      </c>
      <c r="I13" s="220" t="s">
        <v>41</v>
      </c>
      <c r="J13" s="226"/>
      <c r="K13" s="229"/>
      <c r="L13" s="220"/>
      <c r="M13" s="232"/>
    </row>
    <row r="14" spans="1:15" ht="16.5" customHeight="1" thickBot="1">
      <c r="A14" s="218"/>
      <c r="B14" s="221"/>
      <c r="C14" s="221"/>
      <c r="D14" s="224"/>
      <c r="E14" s="221"/>
      <c r="F14" s="107" t="s">
        <v>38</v>
      </c>
      <c r="G14" s="107" t="s">
        <v>39</v>
      </c>
      <c r="H14" s="221"/>
      <c r="I14" s="221"/>
      <c r="J14" s="227"/>
      <c r="K14" s="230"/>
      <c r="L14" s="221"/>
      <c r="M14" s="233"/>
    </row>
    <row r="15" spans="1:15" ht="17.25" thickTop="1">
      <c r="A15" s="143" t="str">
        <f>'تقارير مياة القصيم'!C3</f>
        <v>الموقع ( القوارة)</v>
      </c>
      <c r="B15" s="138" t="str">
        <f>'تقارير مياة القصيم'!C2</f>
        <v>م.رفاعى</v>
      </c>
      <c r="C15" s="138" t="s">
        <v>50</v>
      </c>
      <c r="D15" s="138">
        <v>98700</v>
      </c>
      <c r="E15" s="92">
        <f>INDEX('تقارير مياة القصيم'!$C$2:$DX$148,MATCH($N$11,'تقارير مياة القصيم'!$DY$2:$DY$148,0),MATCH(B15,'تقارير مياة القصيم'!$C$2:$DX$2,0))</f>
        <v>7</v>
      </c>
      <c r="F15" s="92">
        <f ca="1">OFFSET(INDEX('تقارير مياة القصيم'!$C$2:$DX$148,MATCH($N$11,'تقارير مياة القصيم'!$DY$2:$DY$148,0),MATCH($B15,'تقارير مياة القصيم'!$C$2:$DX$2,0)),0,COLUMN(A1))</f>
        <v>14</v>
      </c>
      <c r="G15" s="92">
        <f ca="1">OFFSET(INDEX('تقارير مياة القصيم'!$C$2:$DX$148,MATCH($N$11,'تقارير مياة القصيم'!$DY$2:$DY$148,0),MATCH($B15,'تقارير مياة القصيم'!$C$2:$DX$2,0)),0,COLUMN(B1))</f>
        <v>21</v>
      </c>
      <c r="H15" s="92">
        <f ca="1">OFFSET(INDEX('تقارير مياة القصيم'!$C$2:$DX$148,MATCH($N$11,'تقارير مياة القصيم'!$DY$2:$DY$148,0),MATCH($B15,'تقارير مياة القصيم'!$C$2:$DX$2,0)),0,COLUMN(C1))</f>
        <v>28</v>
      </c>
      <c r="I15" s="92">
        <f ca="1">OFFSET(INDEX('تقارير مياة القصيم'!$C$2:$DX$148,MATCH($N$11,'تقارير مياة القصيم'!$DY$2:$DY$148,0),MATCH($B15,'تقارير مياة القصيم'!$C$2:$DX$2,0)),0,COLUMN(D1))</f>
        <v>35</v>
      </c>
      <c r="J15" s="234" t="e">
        <f>O18/O19*100</f>
        <v>#DIV/0!</v>
      </c>
      <c r="K15" s="88">
        <f ca="1">(G15+F15)/D15*100</f>
        <v>3.5460992907801421E-2</v>
      </c>
      <c r="L15" s="237"/>
      <c r="M15" s="238"/>
    </row>
    <row r="16" spans="1:15" ht="16.5">
      <c r="A16" s="139" t="str">
        <f>'تقارير مياة القصيم'!J3</f>
        <v>الموقع ( ابانات)</v>
      </c>
      <c r="B16" s="132" t="str">
        <f>'تقارير مياة القصيم'!J2</f>
        <v>مؤسسة المتيسير م.محمد حسين</v>
      </c>
      <c r="C16" s="132"/>
      <c r="D16" s="239">
        <v>69400</v>
      </c>
      <c r="E16" s="95">
        <f>INDEX('تقارير مياة القصيم'!$C$2:$DX$148,MATCH($N$11,'تقارير مياة القصيم'!$DY$2:$DY$148,0),MATCH(B16,'تقارير مياة القصيم'!$C$2:$DX$2,0))</f>
        <v>49</v>
      </c>
      <c r="F16" s="95">
        <f ca="1">OFFSET(INDEX('تقارير مياة القصيم'!$C$2:$DX$148,MATCH($N$11,'تقارير مياة القصيم'!$DY$2:$DY$148,0),MATCH($B16,'تقارير مياة القصيم'!$C$2:$DX$2,0)),0,COLUMN(A2))</f>
        <v>0</v>
      </c>
      <c r="G16" s="95">
        <f ca="1">OFFSET(INDEX('تقارير مياة القصيم'!$C$2:$DX$148,MATCH($N$11,'تقارير مياة القصيم'!$DY$2:$DY$148,0),MATCH($B16,'تقارير مياة القصيم'!$C$2:$DX$2,0)),0,COLUMN(B2))</f>
        <v>0</v>
      </c>
      <c r="H16" s="95">
        <f ca="1">OFFSET(INDEX('تقارير مياة القصيم'!$C$2:$DX$148,MATCH($N$11,'تقارير مياة القصيم'!$DY$2:$DY$148,0),MATCH($B16,'تقارير مياة القصيم'!$C$2:$DX$2,0)),0,COLUMN(C2))</f>
        <v>0</v>
      </c>
      <c r="I16" s="95">
        <f ca="1">OFFSET(INDEX('تقارير مياة القصيم'!$C$2:$DX$148,MATCH($N$11,'تقارير مياة القصيم'!$DY$2:$DY$148,0),MATCH($B16,'تقارير مياة القصيم'!$C$2:$DX$2,0)),0,COLUMN(D2))</f>
        <v>0</v>
      </c>
      <c r="J16" s="235"/>
      <c r="K16" s="241">
        <f t="shared" ref="K16:K20" ca="1" si="0">(G16+F16)/D16*100</f>
        <v>0</v>
      </c>
      <c r="L16" s="242"/>
      <c r="M16" s="243"/>
    </row>
    <row r="17" spans="1:15" ht="16.5">
      <c r="A17" s="139" t="str">
        <f>'تقارير مياة القصيم'!Q3</f>
        <v>الموقع ( ابانات)</v>
      </c>
      <c r="B17" s="132" t="str">
        <f>'تقارير مياة القصيم'!Q2</f>
        <v>مؤسسة سعد طهليل الدوسري (ابو مشاري)</v>
      </c>
      <c r="C17" s="132"/>
      <c r="D17" s="235"/>
      <c r="E17" s="95">
        <f>INDEX('تقارير مياة القصيم'!$C$2:$DX$148,MATCH($N$11,'تقارير مياة القصيم'!$DY$2:$DY$148,0),MATCH(B17,'تقارير مياة القصيم'!$C$2:$DX$2,0))</f>
        <v>0</v>
      </c>
      <c r="F17" s="95">
        <f ca="1">OFFSET(INDEX('تقارير مياة القصيم'!$C$2:$DX$148,MATCH($N$11,'تقارير مياة القصيم'!$DY$2:$DY$148,0),MATCH($B17,'تقارير مياة القصيم'!$C$2:$DX$2,0)),0,COLUMN(A3))</f>
        <v>0</v>
      </c>
      <c r="G17" s="95">
        <f ca="1">OFFSET(INDEX('تقارير مياة القصيم'!$C$2:$DX$148,MATCH($N$11,'تقارير مياة القصيم'!$DY$2:$DY$148,0),MATCH($B17,'تقارير مياة القصيم'!$C$2:$DX$2,0)),0,COLUMN(B3))</f>
        <v>0</v>
      </c>
      <c r="H17" s="95">
        <f ca="1">OFFSET(INDEX('تقارير مياة القصيم'!$C$2:$DX$148,MATCH($N$11,'تقارير مياة القصيم'!$DY$2:$DY$148,0),MATCH($B17,'تقارير مياة القصيم'!$C$2:$DX$2,0)),0,COLUMN(C3))</f>
        <v>0</v>
      </c>
      <c r="I17" s="95">
        <f ca="1">OFFSET(INDEX('تقارير مياة القصيم'!$C$2:$DX$148,MATCH($N$11,'تقارير مياة القصيم'!$DY$2:$DY$148,0),MATCH($B17,'تقارير مياة القصيم'!$C$2:$DX$2,0)),0,COLUMN(D3))</f>
        <v>0</v>
      </c>
      <c r="J17" s="235"/>
      <c r="K17" s="241"/>
      <c r="L17" s="242"/>
      <c r="M17" s="243"/>
    </row>
    <row r="18" spans="1:15" ht="16.5">
      <c r="A18" s="139" t="str">
        <f>'تقارير مياة القصيم'!X3</f>
        <v>الموقع ( ابانات)</v>
      </c>
      <c r="B18" s="132" t="str">
        <f>'تقارير مياة القصيم'!X2</f>
        <v>مؤسسة ركن المواثيق ( ابو مشعل)</v>
      </c>
      <c r="C18" s="132"/>
      <c r="D18" s="235"/>
      <c r="E18" s="95">
        <f>INDEX('تقارير مياة القصيم'!$C$2:$DX$148,MATCH($N$11,'تقارير مياة القصيم'!$DY$2:$DY$148,0),MATCH(B18,'تقارير مياة القصيم'!$C$2:$DX$2,0))</f>
        <v>0</v>
      </c>
      <c r="F18" s="95">
        <f ca="1">OFFSET(INDEX('تقارير مياة القصيم'!$C$2:$DX$148,MATCH($N$11,'تقارير مياة القصيم'!$DY$2:$DY$148,0),MATCH($B18,'تقارير مياة القصيم'!$C$2:$DX$2,0)),0,COLUMN(A4))</f>
        <v>0</v>
      </c>
      <c r="G18" s="95">
        <f ca="1">OFFSET(INDEX('تقارير مياة القصيم'!$C$2:$DX$148,MATCH($N$11,'تقارير مياة القصيم'!$DY$2:$DY$148,0),MATCH($B18,'تقارير مياة القصيم'!$C$2:$DX$2,0)),0,COLUMN(B4))</f>
        <v>0</v>
      </c>
      <c r="H18" s="95">
        <f ca="1">OFFSET(INDEX('تقارير مياة القصيم'!$C$2:$DX$148,MATCH($N$11,'تقارير مياة القصيم'!$DY$2:$DY$148,0),MATCH($B18,'تقارير مياة القصيم'!$C$2:$DX$2,0)),0,COLUMN(C4))</f>
        <v>0</v>
      </c>
      <c r="I18" s="95">
        <f ca="1">OFFSET(INDEX('تقارير مياة القصيم'!$C$2:$DX$148,MATCH($N$11,'تقارير مياة القصيم'!$DY$2:$DY$148,0),MATCH($B18,'تقارير مياة القصيم'!$C$2:$DX$2,0)),0,COLUMN(D4))</f>
        <v>0</v>
      </c>
      <c r="J18" s="235"/>
      <c r="K18" s="241"/>
      <c r="L18" s="242"/>
      <c r="M18" s="243"/>
    </row>
    <row r="19" spans="1:15" ht="16.5">
      <c r="A19" s="139" t="str">
        <f>'تقارير مياة القصيم'!AE3</f>
        <v>الموقع ( ابانات)</v>
      </c>
      <c r="B19" s="132" t="str">
        <f>'تقارير مياة القصيم'!AE2</f>
        <v>زايد الشيبانى</v>
      </c>
      <c r="C19" s="132"/>
      <c r="D19" s="240"/>
      <c r="E19" s="95">
        <f>INDEX('تقارير مياة القصيم'!$C$2:$DX$148,MATCH($N$11,'تقارير مياة القصيم'!$DY$2:$DY$148,0),MATCH(B19,'تقارير مياة القصيم'!$C$2:$DX$2,0))</f>
        <v>0</v>
      </c>
      <c r="F19" s="95">
        <f ca="1">OFFSET(INDEX('تقارير مياة القصيم'!$C$2:$DX$148,MATCH($N$11,'تقارير مياة القصيم'!$DY$2:$DY$148,0),MATCH($B19,'تقارير مياة القصيم'!$C$2:$DX$2,0)),0,COLUMN(A5))</f>
        <v>0</v>
      </c>
      <c r="G19" s="95">
        <f ca="1">OFFSET(INDEX('تقارير مياة القصيم'!$C$2:$DX$148,MATCH($N$11,'تقارير مياة القصيم'!$DY$2:$DY$148,0),MATCH($B19,'تقارير مياة القصيم'!$C$2:$DX$2,0)),0,COLUMN(B5))</f>
        <v>0</v>
      </c>
      <c r="H19" s="95">
        <f ca="1">OFFSET(INDEX('تقارير مياة القصيم'!$C$2:$DX$148,MATCH($N$11,'تقارير مياة القصيم'!$DY$2:$DY$148,0),MATCH($B19,'تقارير مياة القصيم'!$C$2:$DX$2,0)),0,COLUMN(C5))</f>
        <v>0</v>
      </c>
      <c r="I19" s="95">
        <f ca="1">OFFSET(INDEX('تقارير مياة القصيم'!$C$2:$DX$148,MATCH($N$11,'تقارير مياة القصيم'!$DY$2:$DY$148,0),MATCH($B19,'تقارير مياة القصيم'!$C$2:$DX$2,0)),0,COLUMN(D5))</f>
        <v>0</v>
      </c>
      <c r="J19" s="235"/>
      <c r="K19" s="241"/>
      <c r="L19" s="242"/>
      <c r="M19" s="243"/>
      <c r="O19" s="144"/>
    </row>
    <row r="20" spans="1:15" ht="17.25" thickBot="1">
      <c r="A20" s="140" t="str">
        <f>'تقارير مياة القصيم'!AL3</f>
        <v>الموقع (عطا)</v>
      </c>
      <c r="B20" s="133" t="str">
        <f>'تقارير مياة القصيم'!AL2</f>
        <v>مؤسسة عبدالله شتوى العيافى (عبدالله القحطانى)</v>
      </c>
      <c r="C20" s="133"/>
      <c r="D20" s="133">
        <v>9950</v>
      </c>
      <c r="E20" s="98">
        <f>INDEX('تقارير مياة القصيم'!$C$2:$DX$148,MATCH($N$11,'تقارير مياة القصيم'!$DY$2:$DY$148,0),MATCH(B20,'تقارير مياة القصيم'!$C$2:$DX$2,0))</f>
        <v>0</v>
      </c>
      <c r="F20" s="98">
        <f ca="1">OFFSET(INDEX('تقارير مياة القصيم'!$C$2:$DX$148,MATCH($N$11,'تقارير مياة القصيم'!$DY$2:$DY$148,0),MATCH($B20,'تقارير مياة القصيم'!$C$2:$DX$2,0)),0,COLUMN(A6))</f>
        <v>0</v>
      </c>
      <c r="G20" s="98">
        <f ca="1">OFFSET(INDEX('تقارير مياة القصيم'!$C$2:$DX$148,MATCH($N$11,'تقارير مياة القصيم'!$DY$2:$DY$148,0),MATCH($B20,'تقارير مياة القصيم'!$C$2:$DX$2,0)),0,COLUMN(B6))</f>
        <v>0</v>
      </c>
      <c r="H20" s="98">
        <f ca="1">OFFSET(INDEX('تقارير مياة القصيم'!$C$2:$DX$148,MATCH($N$11,'تقارير مياة القصيم'!$DY$2:$DY$148,0),MATCH($B20,'تقارير مياة القصيم'!$C$2:$DX$2,0)),0,COLUMN(C6))</f>
        <v>0</v>
      </c>
      <c r="I20" s="98">
        <f ca="1">OFFSET(INDEX('تقارير مياة القصيم'!$C$2:$DX$148,MATCH($N$11,'تقارير مياة القصيم'!$DY$2:$DY$148,0),MATCH($B20,'تقارير مياة القصيم'!$C$2:$DX$2,0)),0,COLUMN(D6))</f>
        <v>0</v>
      </c>
      <c r="J20" s="236"/>
      <c r="K20" s="133">
        <f t="shared" ca="1" si="0"/>
        <v>0</v>
      </c>
      <c r="L20" s="244"/>
      <c r="M20" s="245"/>
    </row>
    <row r="21" spans="1:15" ht="17.25" thickTop="1">
      <c r="A21" s="141" t="str">
        <f>'تقارير مياة القصيم'!AS3</f>
        <v>الموقع (عطى)</v>
      </c>
      <c r="B21" s="134" t="str">
        <f>'تقارير مياة القصيم'!AS2</f>
        <v>حمد شعوى الحربي</v>
      </c>
      <c r="C21" s="134"/>
      <c r="D21" s="134">
        <v>7800</v>
      </c>
      <c r="E21" s="92">
        <f>INDEX('تقارير مياة القصيم'!$C$2:$DX$148,MATCH($N$11,'تقارير مياة القصيم'!$DY$2:$DY$148,0),MATCH(B21,'تقارير مياة القصيم'!$C$2:$DX$2,0))</f>
        <v>0</v>
      </c>
      <c r="F21" s="92">
        <f ca="1">OFFSET(INDEX('تقارير مياة القصيم'!$C$2:$DX$148,MATCH($N$11,'تقارير مياة القصيم'!$DY$2:$DY$148,0),MATCH($B21,'تقارير مياة القصيم'!$C$2:$DX$2,0)),0,COLUMN(A7))</f>
        <v>0</v>
      </c>
      <c r="G21" s="92">
        <f ca="1">OFFSET(INDEX('تقارير مياة القصيم'!$C$2:$DX$148,MATCH($N$11,'تقارير مياة القصيم'!$DY$2:$DY$148,0),MATCH($B21,'تقارير مياة القصيم'!$C$2:$DX$2,0)),0,COLUMN(B7))</f>
        <v>0</v>
      </c>
      <c r="H21" s="92">
        <f ca="1">OFFSET(INDEX('تقارير مياة القصيم'!$C$2:$DX$148,MATCH($N$11,'تقارير مياة القصيم'!$DY$2:$DY$148,0),MATCH($B21,'تقارير مياة القصيم'!$C$2:$DX$2,0)),0,COLUMN(C7))</f>
        <v>0</v>
      </c>
      <c r="I21" s="92">
        <f ca="1">OFFSET(INDEX('تقارير مياة القصيم'!$C$2:$DX$148,MATCH($N$11,'تقارير مياة القصيم'!$DY$2:$DY$148,0),MATCH($B21,'تقارير مياة القصيم'!$C$2:$DX$2,0)),0,COLUMN(D7))</f>
        <v>0</v>
      </c>
      <c r="J21" s="134"/>
      <c r="K21" s="93"/>
      <c r="L21" s="248"/>
      <c r="M21" s="249"/>
    </row>
    <row r="22" spans="1:15" ht="16.5">
      <c r="A22" s="142" t="str">
        <f>'تقارير مياة القصيم'!AZ3</f>
        <v>الموقع (الهمجة)</v>
      </c>
      <c r="B22" s="135" t="str">
        <f>'تقارير مياة القصيم'!AZ2</f>
        <v>مؤسسة اضواء الحفر</v>
      </c>
      <c r="C22" s="135"/>
      <c r="D22" s="135">
        <v>9100</v>
      </c>
      <c r="E22" s="95">
        <f>INDEX('تقارير مياة القصيم'!$C$2:$DX$148,MATCH($N$11,'تقارير مياة القصيم'!$DY$2:$DY$148,0),MATCH(B22,'تقارير مياة القصيم'!$C$2:$DX$2,0))</f>
        <v>0</v>
      </c>
      <c r="F22" s="95">
        <f ca="1">OFFSET(INDEX('تقارير مياة القصيم'!$C$2:$DX$148,MATCH($N$11,'تقارير مياة القصيم'!$DY$2:$DY$148,0),MATCH($B22,'تقارير مياة القصيم'!$C$2:$DX$2,0)),0,COLUMN(A8))</f>
        <v>0</v>
      </c>
      <c r="G22" s="95">
        <f ca="1">OFFSET(INDEX('تقارير مياة القصيم'!$C$2:$DX$148,MATCH($N$11,'تقارير مياة القصيم'!$DY$2:$DY$148,0),MATCH($B22,'تقارير مياة القصيم'!$C$2:$DX$2,0)),0,COLUMN(B8))</f>
        <v>0</v>
      </c>
      <c r="H22" s="95">
        <f ca="1">OFFSET(INDEX('تقارير مياة القصيم'!$C$2:$DX$148,MATCH($N$11,'تقارير مياة القصيم'!$DY$2:$DY$148,0),MATCH($B22,'تقارير مياة القصيم'!$C$2:$DX$2,0)),0,COLUMN(C8))</f>
        <v>0</v>
      </c>
      <c r="I22" s="95">
        <f ca="1">OFFSET(INDEX('تقارير مياة القصيم'!$C$2:$DX$148,MATCH($N$11,'تقارير مياة القصيم'!$DY$2:$DY$148,0),MATCH($B22,'تقارير مياة القصيم'!$C$2:$DX$2,0)),0,COLUMN(D8))</f>
        <v>0</v>
      </c>
      <c r="J22" s="135"/>
      <c r="K22" s="96"/>
      <c r="L22" s="250"/>
      <c r="M22" s="251"/>
    </row>
    <row r="23" spans="1:15" ht="16.5">
      <c r="A23" s="142" t="str">
        <f>'تقارير مياة القصيم'!BG3</f>
        <v>الموقع (روضة القردان)</v>
      </c>
      <c r="B23" s="135" t="str">
        <f>'تقارير مياة القصيم'!BG2</f>
        <v>مجموعة بن موطان</v>
      </c>
      <c r="C23" s="135"/>
      <c r="D23" s="135">
        <v>12100</v>
      </c>
      <c r="E23" s="95">
        <f>INDEX('تقارير مياة القصيم'!$C$2:$DX$148,MATCH($N$11,'تقارير مياة القصيم'!$DY$2:$DY$148,0),MATCH(B23,'تقارير مياة القصيم'!$C$2:$DX$2,0))</f>
        <v>0</v>
      </c>
      <c r="F23" s="95">
        <f ca="1">OFFSET(INDEX('تقارير مياة القصيم'!$C$2:$DX$148,MATCH($N$11,'تقارير مياة القصيم'!$DY$2:$DY$148,0),MATCH($B23,'تقارير مياة القصيم'!$C$2:$DX$2,0)),0,COLUMN(A9))</f>
        <v>0</v>
      </c>
      <c r="G23" s="95">
        <f ca="1">OFFSET(INDEX('تقارير مياة القصيم'!$C$2:$DX$148,MATCH($N$11,'تقارير مياة القصيم'!$DY$2:$DY$148,0),MATCH($B23,'تقارير مياة القصيم'!$C$2:$DX$2,0)),0,COLUMN(B9))</f>
        <v>0</v>
      </c>
      <c r="H23" s="95">
        <f ca="1">OFFSET(INDEX('تقارير مياة القصيم'!$C$2:$DX$148,MATCH($N$11,'تقارير مياة القصيم'!$DY$2:$DY$148,0),MATCH($B23,'تقارير مياة القصيم'!$C$2:$DX$2,0)),0,COLUMN(C9))</f>
        <v>0</v>
      </c>
      <c r="I23" s="95">
        <f ca="1">OFFSET(INDEX('تقارير مياة القصيم'!$C$2:$DX$148,MATCH($N$11,'تقارير مياة القصيم'!$DY$2:$DY$148,0),MATCH($B23,'تقارير مياة القصيم'!$C$2:$DX$2,0)),0,COLUMN(D9))</f>
        <v>0</v>
      </c>
      <c r="J23" s="135"/>
      <c r="K23" s="96"/>
      <c r="L23" s="250"/>
      <c r="M23" s="251"/>
    </row>
    <row r="24" spans="1:15" ht="16.5">
      <c r="A24" s="142" t="str">
        <f>'تقارير مياة القصيم'!BN3</f>
        <v>الموقع (الدحلة)</v>
      </c>
      <c r="B24" s="135" t="str">
        <f>'تقارير مياة القصيم'!BN2</f>
        <v>مؤسسة العجروش</v>
      </c>
      <c r="C24" s="135"/>
      <c r="D24" s="135">
        <v>9800</v>
      </c>
      <c r="E24" s="95">
        <f>INDEX('تقارير مياة القصيم'!$C$2:$DX$148,MATCH($N$11,'تقارير مياة القصيم'!$DY$2:$DY$148,0),MATCH(B24,'تقارير مياة القصيم'!$C$2:$DX$2,0))</f>
        <v>0</v>
      </c>
      <c r="F24" s="95">
        <f ca="1">OFFSET(INDEX('تقارير مياة القصيم'!$C$2:$DX$148,MATCH($N$11,'تقارير مياة القصيم'!$DY$2:$DY$148,0),MATCH($B24,'تقارير مياة القصيم'!$C$2:$DX$2,0)),0,COLUMN(A10))</f>
        <v>0</v>
      </c>
      <c r="G24" s="95">
        <f ca="1">OFFSET(INDEX('تقارير مياة القصيم'!$C$2:$DX$148,MATCH($N$11,'تقارير مياة القصيم'!$DY$2:$DY$148,0),MATCH($B24,'تقارير مياة القصيم'!$C$2:$DX$2,0)),0,COLUMN(B10))</f>
        <v>0</v>
      </c>
      <c r="H24" s="95">
        <f ca="1">OFFSET(INDEX('تقارير مياة القصيم'!$C$2:$DX$148,MATCH($N$11,'تقارير مياة القصيم'!$DY$2:$DY$148,0),MATCH($B24,'تقارير مياة القصيم'!$C$2:$DX$2,0)),0,COLUMN(C10))</f>
        <v>0</v>
      </c>
      <c r="I24" s="95">
        <f ca="1">OFFSET(INDEX('تقارير مياة القصيم'!$C$2:$DX$148,MATCH($N$11,'تقارير مياة القصيم'!$DY$2:$DY$148,0),MATCH($B24,'تقارير مياة القصيم'!$C$2:$DX$2,0)),0,COLUMN(D10))</f>
        <v>0</v>
      </c>
      <c r="J24" s="135"/>
      <c r="K24" s="96"/>
      <c r="L24" s="250"/>
      <c r="M24" s="251"/>
    </row>
    <row r="25" spans="1:15" ht="16.5">
      <c r="A25" s="142" t="str">
        <f>'تقارير مياة القصيم'!BU3</f>
        <v>الموقع (الخريشاء)</v>
      </c>
      <c r="B25" s="135" t="str">
        <f>'تقارير مياة القصيم'!BU2</f>
        <v>مؤسسة العجروش</v>
      </c>
      <c r="C25" s="135"/>
      <c r="D25" s="135">
        <v>21500</v>
      </c>
      <c r="E25" s="95">
        <f>INDEX('تقارير مياة القصيم'!$C$2:$DX$148,MATCH($N$11,'تقارير مياة القصيم'!$DY$2:$DY$148,0),MATCH(B25,'تقارير مياة القصيم'!$C$2:$DX$2,0))</f>
        <v>0</v>
      </c>
      <c r="F25" s="95">
        <f ca="1">OFFSET(INDEX('تقارير مياة القصيم'!$C$2:$DX$148,MATCH($N$11,'تقارير مياة القصيم'!$DY$2:$DY$148,0),MATCH($B25,'تقارير مياة القصيم'!$C$2:$DX$2,0)),0,COLUMN(A11))</f>
        <v>0</v>
      </c>
      <c r="G25" s="95">
        <f ca="1">OFFSET(INDEX('تقارير مياة القصيم'!$C$2:$DX$148,MATCH($N$11,'تقارير مياة القصيم'!$DY$2:$DY$148,0),MATCH($B25,'تقارير مياة القصيم'!$C$2:$DX$2,0)),0,COLUMN(B11))</f>
        <v>0</v>
      </c>
      <c r="H25" s="95">
        <f ca="1">OFFSET(INDEX('تقارير مياة القصيم'!$C$2:$DX$148,MATCH($N$11,'تقارير مياة القصيم'!$DY$2:$DY$148,0),MATCH($B25,'تقارير مياة القصيم'!$C$2:$DX$2,0)),0,COLUMN(C11))</f>
        <v>0</v>
      </c>
      <c r="I25" s="95">
        <f ca="1">OFFSET(INDEX('تقارير مياة القصيم'!$C$2:$DX$148,MATCH($N$11,'تقارير مياة القصيم'!$DY$2:$DY$148,0),MATCH($B25,'تقارير مياة القصيم'!$C$2:$DX$2,0)),0,COLUMN(D11))</f>
        <v>0</v>
      </c>
      <c r="J25" s="135"/>
      <c r="K25" s="96"/>
      <c r="L25" s="250"/>
      <c r="M25" s="251"/>
    </row>
    <row r="26" spans="1:15" ht="17.25" thickBot="1">
      <c r="A26" s="136" t="str">
        <f>'تقارير مياة القصيم'!CB3</f>
        <v>الموقع (اللغفية)</v>
      </c>
      <c r="B26" s="131" t="str">
        <f>'تقارير مياة القصيم'!CB2</f>
        <v>مؤسسة بوادر الجودة للمقاولات ( حماد الحربي)</v>
      </c>
      <c r="C26" s="131"/>
      <c r="D26" s="131">
        <v>6900</v>
      </c>
      <c r="E26" s="98">
        <f>INDEX('تقارير مياة القصيم'!$C$2:$DX$148,MATCH($N$11,'تقارير مياة القصيم'!$DY$2:$DY$148,0),MATCH(B26,'تقارير مياة القصيم'!$C$2:$DX$2,0))</f>
        <v>0</v>
      </c>
      <c r="F26" s="98">
        <f ca="1">OFFSET(INDEX('تقارير مياة القصيم'!$C$2:$DX$148,MATCH($N$11,'تقارير مياة القصيم'!$DY$2:$DY$148,0),MATCH($B26,'تقارير مياة القصيم'!$C$2:$DX$2,0)),0,COLUMN(A12))</f>
        <v>0</v>
      </c>
      <c r="G26" s="98">
        <f ca="1">OFFSET(INDEX('تقارير مياة القصيم'!$C$2:$DX$148,MATCH($N$11,'تقارير مياة القصيم'!$DY$2:$DY$148,0),MATCH($B26,'تقارير مياة القصيم'!$C$2:$DX$2,0)),0,COLUMN(B12))</f>
        <v>0</v>
      </c>
      <c r="H26" s="98">
        <f ca="1">OFFSET(INDEX('تقارير مياة القصيم'!$C$2:$DX$148,MATCH($N$11,'تقارير مياة القصيم'!$DY$2:$DY$148,0),MATCH($B26,'تقارير مياة القصيم'!$C$2:$DX$2,0)),0,COLUMN(C12))</f>
        <v>0</v>
      </c>
      <c r="I26" s="98">
        <f ca="1">OFFSET(INDEX('تقارير مياة القصيم'!$C$2:$DX$148,MATCH($N$11,'تقارير مياة القصيم'!$DY$2:$DY$148,0),MATCH($B26,'تقارير مياة القصيم'!$C$2:$DX$2,0)),0,COLUMN(D12))</f>
        <v>0</v>
      </c>
      <c r="J26" s="131"/>
      <c r="K26" s="99"/>
      <c r="L26" s="252"/>
      <c r="M26" s="253"/>
    </row>
    <row r="27" spans="1:15" ht="17.25" thickTop="1">
      <c r="A27" s="137" t="str">
        <f>'تقارير مياة القصيم'!CI3</f>
        <v>الموقع (دخنة)</v>
      </c>
      <c r="B27" s="124" t="str">
        <f>'تقارير مياة القصيم'!CI2</f>
        <v xml:space="preserve">مؤسسة شموخ الانشاء </v>
      </c>
      <c r="C27" s="124"/>
      <c r="D27" s="234">
        <v>72350</v>
      </c>
      <c r="E27" s="101">
        <f>INDEX('تقارير مياة القصيم'!$C$2:$DX$148,MATCH($N$11,'تقارير مياة القصيم'!$DY$2:$DY$148,0),MATCH(B27,'تقارير مياة القصيم'!$C$2:$DX$2,0))</f>
        <v>0</v>
      </c>
      <c r="F27" s="101">
        <f ca="1">OFFSET(INDEX('تقارير مياة القصيم'!$C$2:$DX$148,MATCH($N$11,'تقارير مياة القصيم'!$DY$2:$DY$148,0),MATCH($B27,'تقارير مياة القصيم'!$C$2:$DX$2,0)),0,COLUMN(A13))</f>
        <v>0</v>
      </c>
      <c r="G27" s="101">
        <f ca="1">OFFSET(INDEX('تقارير مياة القصيم'!$C$2:$DX$148,MATCH($N$11,'تقارير مياة القصيم'!$DY$2:$DY$148,0),MATCH($B27,'تقارير مياة القصيم'!$C$2:$DX$2,0)),0,COLUMN(B13))</f>
        <v>0</v>
      </c>
      <c r="H27" s="101">
        <f ca="1">OFFSET(INDEX('تقارير مياة القصيم'!$C$2:$DX$148,MATCH($N$11,'تقارير مياة القصيم'!$DY$2:$DY$148,0),MATCH($B27,'تقارير مياة القصيم'!$C$2:$DX$2,0)),0,COLUMN(C13))</f>
        <v>0</v>
      </c>
      <c r="I27" s="101">
        <f ca="1">OFFSET(INDEX('تقارير مياة القصيم'!$C$2:$DX$148,MATCH($N$11,'تقارير مياة القصيم'!$DY$2:$DY$148,0),MATCH($B27,'تقارير مياة القصيم'!$C$2:$DX$2,0)),0,COLUMN(D13))</f>
        <v>0</v>
      </c>
      <c r="J27" s="124"/>
      <c r="K27" s="102"/>
      <c r="L27" s="255"/>
      <c r="M27" s="256"/>
    </row>
    <row r="28" spans="1:15" ht="16.5">
      <c r="A28" s="129" t="str">
        <f>'تقارير مياة القصيم'!CP3</f>
        <v>الموقع (دخنة)</v>
      </c>
      <c r="B28" s="130" t="str">
        <f>'تقارير مياة القصيم'!CP2</f>
        <v>مؤسسة غزاى الحربي</v>
      </c>
      <c r="C28" s="130"/>
      <c r="D28" s="254"/>
      <c r="E28" s="105">
        <f>INDEX('تقارير مياة القصيم'!$C$2:$DX$148,MATCH($N$11,'تقارير مياة القصيم'!$DY$2:$DY$148,0),MATCH(B28,'تقارير مياة القصيم'!$C$2:$DX$2,0))</f>
        <v>0</v>
      </c>
      <c r="F28" s="105">
        <f ca="1">OFFSET(INDEX('تقارير مياة القصيم'!$C$2:$DX$148,MATCH($N$11,'تقارير مياة القصيم'!$DY$2:$DY$148,0),MATCH($B28,'تقارير مياة القصيم'!$C$2:$DX$2,0)),0,COLUMN(A14))</f>
        <v>0</v>
      </c>
      <c r="G28" s="105">
        <f ca="1">OFFSET(INDEX('تقارير مياة القصيم'!$C$2:$DX$148,MATCH($N$11,'تقارير مياة القصيم'!$DY$2:$DY$148,0),MATCH($B28,'تقارير مياة القصيم'!$C$2:$DX$2,0)),0,COLUMN(B14))</f>
        <v>0</v>
      </c>
      <c r="H28" s="105">
        <f ca="1">OFFSET(INDEX('تقارير مياة القصيم'!$C$2:$DX$148,MATCH($N$11,'تقارير مياة القصيم'!$DY$2:$DY$148,0),MATCH($B28,'تقارير مياة القصيم'!$C$2:$DX$2,0)),0,COLUMN(C14))</f>
        <v>0</v>
      </c>
      <c r="I28" s="105">
        <f ca="1">OFFSET(INDEX('تقارير مياة القصيم'!$C$2:$DX$148,MATCH($N$11,'تقارير مياة القصيم'!$DY$2:$DY$148,0),MATCH($B28,'تقارير مياة القصيم'!$C$2:$DX$2,0)),0,COLUMN(D14))</f>
        <v>0</v>
      </c>
      <c r="J28" s="130"/>
      <c r="K28" s="104"/>
      <c r="L28" s="246"/>
      <c r="M28" s="247"/>
    </row>
    <row r="29" spans="1:15" ht="16.5">
      <c r="A29" s="129" t="str">
        <f>'تقارير مياة القصيم'!CW3</f>
        <v>الموقع (الخشيبى)</v>
      </c>
      <c r="B29" s="130" t="str">
        <f>'تقارير مياة القصيم'!CW2</f>
        <v>مؤسسة غزاى الحربي</v>
      </c>
      <c r="C29" s="130"/>
      <c r="D29" s="130">
        <v>9100</v>
      </c>
      <c r="E29" s="105">
        <f>INDEX('تقارير مياة القصيم'!$C$2:$DX$148,MATCH($N$11,'تقارير مياة القصيم'!$DY$2:$DY$148,0),MATCH(B29,'تقارير مياة القصيم'!$C$2:$DX$2,0))</f>
        <v>0</v>
      </c>
      <c r="F29" s="105">
        <f ca="1">OFFSET(INDEX('تقارير مياة القصيم'!$C$2:$DX$148,MATCH($N$11,'تقارير مياة القصيم'!$DY$2:$DY$148,0),MATCH($B29,'تقارير مياة القصيم'!$C$2:$DX$2,0)),0,COLUMN(A15))</f>
        <v>0</v>
      </c>
      <c r="G29" s="105">
        <f ca="1">OFFSET(INDEX('تقارير مياة القصيم'!$C$2:$DX$148,MATCH($N$11,'تقارير مياة القصيم'!$DY$2:$DY$148,0),MATCH($B29,'تقارير مياة القصيم'!$C$2:$DX$2,0)),0,COLUMN(B15))</f>
        <v>0</v>
      </c>
      <c r="H29" s="105">
        <f ca="1">OFFSET(INDEX('تقارير مياة القصيم'!$C$2:$DX$148,MATCH($N$11,'تقارير مياة القصيم'!$DY$2:$DY$148,0),MATCH($B29,'تقارير مياة القصيم'!$C$2:$DX$2,0)),0,COLUMN(C15))</f>
        <v>0</v>
      </c>
      <c r="I29" s="105">
        <f ca="1">OFFSET(INDEX('تقارير مياة القصيم'!$C$2:$DX$148,MATCH($N$11,'تقارير مياة القصيم'!$DY$2:$DY$148,0),MATCH($B29,'تقارير مياة القصيم'!$C$2:$DX$2,0)),0,COLUMN(D15))</f>
        <v>0</v>
      </c>
      <c r="J29" s="130"/>
      <c r="K29" s="104"/>
      <c r="L29" s="246"/>
      <c r="M29" s="247"/>
    </row>
    <row r="30" spans="1:15" ht="16.5">
      <c r="A30" s="129" t="str">
        <f>'تقارير مياة القصيم'!DD3</f>
        <v>الموقع (الشنانة)</v>
      </c>
      <c r="B30" s="130" t="str">
        <f>'تقارير مياة القصيم'!DD2</f>
        <v>مؤسسة سما التطوير للمقاولات ( محمدالمطيري)</v>
      </c>
      <c r="C30" s="130"/>
      <c r="D30" s="130">
        <v>15300</v>
      </c>
      <c r="E30" s="105">
        <f>INDEX('تقارير مياة القصيم'!$C$2:$DX$148,MATCH($N$11,'تقارير مياة القصيم'!$DY$2:$DY$148,0),MATCH(B30,'تقارير مياة القصيم'!$C$2:$DX$2,0))</f>
        <v>0</v>
      </c>
      <c r="F30" s="105">
        <f ca="1">OFFSET(INDEX('تقارير مياة القصيم'!$C$2:$DX$148,MATCH($N$11,'تقارير مياة القصيم'!$DY$2:$DY$148,0),MATCH($B30,'تقارير مياة القصيم'!$C$2:$DX$2,0)),0,COLUMN(A16))</f>
        <v>0</v>
      </c>
      <c r="G30" s="105">
        <f ca="1">OFFSET(INDEX('تقارير مياة القصيم'!$C$2:$DX$148,MATCH($N$11,'تقارير مياة القصيم'!$DY$2:$DY$148,0),MATCH($B30,'تقارير مياة القصيم'!$C$2:$DX$2,0)),0,COLUMN(B16))</f>
        <v>0</v>
      </c>
      <c r="H30" s="105">
        <f ca="1">OFFSET(INDEX('تقارير مياة القصيم'!$C$2:$DX$148,MATCH($N$11,'تقارير مياة القصيم'!$DY$2:$DY$148,0),MATCH($B30,'تقارير مياة القصيم'!$C$2:$DX$2,0)),0,COLUMN(C16))</f>
        <v>0</v>
      </c>
      <c r="I30" s="105">
        <f ca="1">OFFSET(INDEX('تقارير مياة القصيم'!$C$2:$DX$148,MATCH($N$11,'تقارير مياة القصيم'!$DY$2:$DY$148,0),MATCH($B30,'تقارير مياة القصيم'!$C$2:$DX$2,0)),0,COLUMN(D16))</f>
        <v>0</v>
      </c>
      <c r="J30" s="130"/>
      <c r="K30" s="104"/>
      <c r="L30" s="246"/>
      <c r="M30" s="247"/>
    </row>
    <row r="31" spans="1:15" ht="16.5">
      <c r="A31" s="129" t="str">
        <f>'تقارير مياة القصيم'!DK3</f>
        <v>الموقع (الشبيكية)</v>
      </c>
      <c r="B31" s="130" t="str">
        <f>'تقارير مياة القصيم'!DK2</f>
        <v>مؤسسة درة الغمام</v>
      </c>
      <c r="C31" s="130"/>
      <c r="D31" s="130">
        <v>10050</v>
      </c>
      <c r="E31" s="105">
        <f>INDEX('تقارير مياة القصيم'!$C$2:$DX$148,MATCH($N$11,'تقارير مياة القصيم'!$DY$2:$DY$148,0),MATCH(B31,'تقارير مياة القصيم'!$C$2:$DX$2,0))</f>
        <v>0</v>
      </c>
      <c r="F31" s="105">
        <f ca="1">OFFSET(INDEX('تقارير مياة القصيم'!$C$2:$DX$148,MATCH($N$11,'تقارير مياة القصيم'!$DY$2:$DY$148,0),MATCH($B31,'تقارير مياة القصيم'!$C$2:$DX$2,0)),0,COLUMN(A17))</f>
        <v>0</v>
      </c>
      <c r="G31" s="105">
        <f ca="1">OFFSET(INDEX('تقارير مياة القصيم'!$C$2:$DX$148,MATCH($N$11,'تقارير مياة القصيم'!$DY$2:$DY$148,0),MATCH($B31,'تقارير مياة القصيم'!$C$2:$DX$2,0)),0,COLUMN(B17))</f>
        <v>0</v>
      </c>
      <c r="H31" s="105">
        <f ca="1">OFFSET(INDEX('تقارير مياة القصيم'!$C$2:$DX$148,MATCH($N$11,'تقارير مياة القصيم'!$DY$2:$DY$148,0),MATCH($B31,'تقارير مياة القصيم'!$C$2:$DX$2,0)),0,COLUMN(C17))</f>
        <v>0</v>
      </c>
      <c r="I31" s="105">
        <f ca="1">OFFSET(INDEX('تقارير مياة القصيم'!$C$2:$DX$148,MATCH($N$11,'تقارير مياة القصيم'!$DY$2:$DY$148,0),MATCH($B31,'تقارير مياة القصيم'!$C$2:$DX$2,0)),0,COLUMN(D17))</f>
        <v>0</v>
      </c>
      <c r="J31" s="130"/>
      <c r="K31" s="104"/>
      <c r="L31" s="246"/>
      <c r="M31" s="247"/>
    </row>
    <row r="32" spans="1:15" ht="17.25" thickBot="1">
      <c r="A32" s="127" t="str">
        <f>'تقارير مياة القصيم'!DR3</f>
        <v>الموقع (ثادج)</v>
      </c>
      <c r="B32" s="128" t="str">
        <f>'تقارير مياة القصيم'!DR2</f>
        <v>مؤسسة القوس المنير للتجارة ( م.صابر مصطفى صابر )</v>
      </c>
      <c r="C32" s="128"/>
      <c r="D32" s="128">
        <v>8350</v>
      </c>
      <c r="E32" s="111">
        <f>INDEX('تقارير مياة القصيم'!$C$2:$DX$148,MATCH($N$11,'تقارير مياة القصيم'!$DY$2:$DY$148,0),MATCH(B32,'تقارير مياة القصيم'!$C$2:$DX$2,0))</f>
        <v>0</v>
      </c>
      <c r="F32" s="111">
        <f ca="1">OFFSET(INDEX('تقارير مياة القصيم'!$C$2:$DX$148,MATCH($N$11,'تقارير مياة القصيم'!$DY$2:$DY$148,0),MATCH($B32,'تقارير مياة القصيم'!$C$2:$DX$2,0)),0,COLUMN(A18))</f>
        <v>0</v>
      </c>
      <c r="G32" s="111">
        <f ca="1">OFFSET(INDEX('تقارير مياة القصيم'!$C$2:$DX$148,MATCH($N$11,'تقارير مياة القصيم'!$DY$2:$DY$148,0),MATCH($B32,'تقارير مياة القصيم'!$C$2:$DX$2,0)),0,COLUMN(B18))</f>
        <v>0</v>
      </c>
      <c r="H32" s="111">
        <f ca="1">OFFSET(INDEX('تقارير مياة القصيم'!$C$2:$DX$148,MATCH($N$11,'تقارير مياة القصيم'!$DY$2:$DY$148,0),MATCH($B32,'تقارير مياة القصيم'!$C$2:$DX$2,0)),0,COLUMN(C18))</f>
        <v>0</v>
      </c>
      <c r="I32" s="111">
        <f ca="1">OFFSET(INDEX('تقارير مياة القصيم'!$C$2:$DX$148,MATCH($N$11,'تقارير مياة القصيم'!$DY$2:$DY$148,0),MATCH($B32,'تقارير مياة القصيم'!$C$2:$DX$2,0)),0,COLUMN(D18))</f>
        <v>0</v>
      </c>
      <c r="J32" s="128"/>
      <c r="K32" s="112"/>
      <c r="L32" s="258"/>
      <c r="M32" s="259"/>
    </row>
    <row r="33" spans="1:13" s="115" customFormat="1" ht="24.95" customHeight="1" thickBot="1">
      <c r="A33" s="260" t="s">
        <v>79</v>
      </c>
      <c r="B33" s="261"/>
      <c r="C33" s="261"/>
      <c r="D33" s="125">
        <f>SUM(D15:D32)</f>
        <v>360400</v>
      </c>
      <c r="E33" s="125">
        <f t="shared" ref="E33:I33" si="1">SUM(E15:E32)</f>
        <v>56</v>
      </c>
      <c r="F33" s="125">
        <f t="shared" ca="1" si="1"/>
        <v>14</v>
      </c>
      <c r="G33" s="125">
        <f t="shared" ca="1" si="1"/>
        <v>21</v>
      </c>
      <c r="H33" s="125">
        <f t="shared" ca="1" si="1"/>
        <v>28</v>
      </c>
      <c r="I33" s="125">
        <f t="shared" ca="1" si="1"/>
        <v>35</v>
      </c>
      <c r="J33" s="125"/>
      <c r="K33" s="114"/>
      <c r="L33" s="261"/>
      <c r="M33" s="262"/>
    </row>
    <row r="34" spans="1:13" ht="16.5">
      <c r="A34" s="126" t="s">
        <v>78</v>
      </c>
      <c r="B34" s="263"/>
      <c r="C34" s="263"/>
      <c r="D34" s="263"/>
      <c r="E34" s="263"/>
      <c r="F34" s="263"/>
      <c r="G34" s="263"/>
      <c r="H34" s="263"/>
      <c r="I34" s="263"/>
      <c r="J34" s="263"/>
      <c r="K34" s="263"/>
      <c r="L34" s="263"/>
      <c r="M34" s="263"/>
    </row>
    <row r="35" spans="1:13" ht="16.5">
      <c r="A35" s="117"/>
      <c r="B35" s="263"/>
      <c r="C35" s="263"/>
      <c r="D35" s="263"/>
      <c r="E35" s="263"/>
      <c r="F35" s="263"/>
      <c r="G35" s="263"/>
      <c r="H35" s="263"/>
      <c r="I35" s="263"/>
      <c r="J35" s="263"/>
      <c r="K35" s="263"/>
      <c r="L35" s="263"/>
      <c r="M35" s="263"/>
    </row>
    <row r="36" spans="1:13" ht="16.5">
      <c r="A36" s="126"/>
      <c r="B36" s="263"/>
      <c r="C36" s="263"/>
      <c r="D36" s="263"/>
      <c r="E36" s="263"/>
      <c r="F36" s="263"/>
      <c r="G36" s="263"/>
      <c r="H36" s="263"/>
      <c r="I36" s="263"/>
      <c r="J36" s="263"/>
      <c r="K36" s="263"/>
      <c r="L36" s="263"/>
      <c r="M36" s="263"/>
    </row>
    <row r="37" spans="1:13" s="108" customFormat="1" ht="18" customHeight="1">
      <c r="A37" s="123"/>
      <c r="B37" s="123"/>
      <c r="C37" s="123"/>
      <c r="D37" s="123"/>
      <c r="E37" s="123"/>
      <c r="F37" s="123"/>
      <c r="G37" s="123"/>
      <c r="H37" s="123"/>
      <c r="I37" s="123"/>
      <c r="J37" s="123"/>
      <c r="K37" s="257"/>
      <c r="L37" s="257"/>
      <c r="M37" s="257"/>
    </row>
    <row r="38" spans="1:13" ht="14.1" customHeight="1">
      <c r="A38" s="126"/>
      <c r="B38" s="126"/>
      <c r="C38" s="126"/>
      <c r="D38" s="126"/>
      <c r="E38" s="126"/>
      <c r="F38" s="126"/>
      <c r="G38" s="126"/>
      <c r="H38" s="126"/>
      <c r="I38" s="126"/>
      <c r="J38" s="126"/>
      <c r="K38" s="72"/>
      <c r="L38" s="126"/>
      <c r="M38" s="66"/>
    </row>
    <row r="39" spans="1:13" ht="14.1" customHeight="1">
      <c r="A39" s="126"/>
      <c r="B39" s="126"/>
      <c r="C39" s="126"/>
      <c r="D39" s="126"/>
      <c r="E39" s="126"/>
      <c r="F39" s="126"/>
      <c r="G39" s="126"/>
      <c r="H39" s="126"/>
      <c r="I39" s="126"/>
      <c r="J39" s="126"/>
      <c r="K39" s="72"/>
      <c r="L39" s="126"/>
      <c r="M39" s="66"/>
    </row>
    <row r="40" spans="1:13" s="108" customFormat="1" ht="18" customHeight="1">
      <c r="A40" s="123"/>
      <c r="B40" s="123"/>
      <c r="C40" s="123"/>
      <c r="D40" s="123"/>
      <c r="E40" s="123"/>
      <c r="F40" s="123"/>
      <c r="G40" s="123"/>
      <c r="H40" s="123"/>
      <c r="I40" s="123"/>
      <c r="J40" s="123"/>
      <c r="K40" s="257"/>
      <c r="L40" s="257"/>
      <c r="M40" s="257"/>
    </row>
  </sheetData>
  <mergeCells count="47">
    <mergeCell ref="K37:M37"/>
    <mergeCell ref="K40:M40"/>
    <mergeCell ref="L32:M32"/>
    <mergeCell ref="A33:C33"/>
    <mergeCell ref="L33:M33"/>
    <mergeCell ref="B34:M34"/>
    <mergeCell ref="B35:M35"/>
    <mergeCell ref="B36:M36"/>
    <mergeCell ref="D27:D28"/>
    <mergeCell ref="L27:M27"/>
    <mergeCell ref="L28:M28"/>
    <mergeCell ref="L29:M29"/>
    <mergeCell ref="L30:M30"/>
    <mergeCell ref="L31:M31"/>
    <mergeCell ref="L21:M21"/>
    <mergeCell ref="L22:M22"/>
    <mergeCell ref="L23:M23"/>
    <mergeCell ref="L24:M24"/>
    <mergeCell ref="L25:M25"/>
    <mergeCell ref="L26:M26"/>
    <mergeCell ref="J15:J20"/>
    <mergeCell ref="L15:M15"/>
    <mergeCell ref="D16:D19"/>
    <mergeCell ref="K16:K19"/>
    <mergeCell ref="L16:M16"/>
    <mergeCell ref="L17:M17"/>
    <mergeCell ref="L18:M18"/>
    <mergeCell ref="L19:M19"/>
    <mergeCell ref="L20:M20"/>
    <mergeCell ref="K12:K14"/>
    <mergeCell ref="L12:M14"/>
    <mergeCell ref="E13:E14"/>
    <mergeCell ref="F13:G13"/>
    <mergeCell ref="H13:H14"/>
    <mergeCell ref="I13:I14"/>
    <mergeCell ref="A11:J11"/>
    <mergeCell ref="A12:A14"/>
    <mergeCell ref="B12:B14"/>
    <mergeCell ref="C12:C14"/>
    <mergeCell ref="D12:D14"/>
    <mergeCell ref="E12:I12"/>
    <mergeCell ref="J12:J14"/>
    <mergeCell ref="B1:L3"/>
    <mergeCell ref="B4:J4"/>
    <mergeCell ref="L8:M8"/>
    <mergeCell ref="A9:B9"/>
    <mergeCell ref="C10:H10"/>
  </mergeCells>
  <dataValidations count="2">
    <dataValidation type="list" allowBlank="1" showInputMessage="1" showErrorMessage="1" sqref="K11">
      <formula1>"الأول,الثاني,الثالث,الرابع"</formula1>
    </dataValidation>
    <dataValidation type="list" allowBlank="1" showInputMessage="1" showErrorMessage="1" sqref="M11">
      <formula1>"سبتمبر,أكتوبر,نوفمبر,ديسمبر"</formula1>
    </dataValidation>
  </dataValidations>
  <printOptions horizontalCentered="1" verticalCentered="1"/>
  <pageMargins left="7.874015748031496E-2" right="7.874015748031496E-2" top="0.19685039370078741" bottom="7.874015748031496E-2" header="7.874015748031496E-2" footer="7.874015748031496E-2"/>
  <pageSetup paperSize="9" scale="85" orientation="landscape" verticalDpi="0" r:id="rId1"/>
  <legacyDrawing r:id="rId2"/>
</worksheet>
</file>

<file path=xl/worksheets/sheet3.xml><?xml version="1.0" encoding="utf-8"?>
<worksheet xmlns="http://schemas.openxmlformats.org/spreadsheetml/2006/main" xmlns:r="http://schemas.openxmlformats.org/officeDocument/2006/relationships">
  <sheetPr>
    <tabColor rgb="FF009900"/>
  </sheetPr>
  <dimension ref="A1:O40"/>
  <sheetViews>
    <sheetView rightToLeft="1" workbookViewId="0">
      <selection activeCell="K11" sqref="K11"/>
    </sheetView>
  </sheetViews>
  <sheetFormatPr defaultRowHeight="16.5"/>
  <cols>
    <col min="1" max="1" width="16.75" style="64" customWidth="1"/>
    <col min="2" max="2" width="40.625" style="64" customWidth="1"/>
    <col min="3" max="10" width="7.625" style="64" customWidth="1"/>
    <col min="11" max="11" width="7.625" style="72" customWidth="1"/>
    <col min="12" max="12" width="7.625" style="64" customWidth="1"/>
    <col min="13" max="13" width="18.375" style="66" customWidth="1"/>
    <col min="14" max="30" width="6.125" customWidth="1"/>
  </cols>
  <sheetData>
    <row r="1" spans="1:15">
      <c r="A1" s="75"/>
      <c r="B1" s="206" t="s">
        <v>84</v>
      </c>
      <c r="C1" s="206"/>
      <c r="D1" s="206"/>
      <c r="E1" s="206"/>
      <c r="F1" s="206"/>
      <c r="G1" s="206"/>
      <c r="H1" s="206"/>
      <c r="I1" s="206"/>
      <c r="J1" s="206"/>
      <c r="K1" s="206"/>
      <c r="L1" s="206"/>
      <c r="M1" s="76"/>
    </row>
    <row r="2" spans="1:15">
      <c r="A2" s="77"/>
      <c r="B2" s="207"/>
      <c r="C2" s="207"/>
      <c r="D2" s="207"/>
      <c r="E2" s="207"/>
      <c r="F2" s="207"/>
      <c r="G2" s="207"/>
      <c r="H2" s="207"/>
      <c r="I2" s="207"/>
      <c r="J2" s="207"/>
      <c r="K2" s="207"/>
      <c r="L2" s="207"/>
      <c r="M2" s="78"/>
    </row>
    <row r="3" spans="1:15">
      <c r="A3" s="77"/>
      <c r="B3" s="207"/>
      <c r="C3" s="207"/>
      <c r="D3" s="207"/>
      <c r="E3" s="207"/>
      <c r="F3" s="207"/>
      <c r="G3" s="207"/>
      <c r="H3" s="207"/>
      <c r="I3" s="207"/>
      <c r="J3" s="207"/>
      <c r="K3" s="207"/>
      <c r="L3" s="207"/>
      <c r="M3" s="78"/>
    </row>
    <row r="4" spans="1:15" ht="20.25">
      <c r="A4" s="77"/>
      <c r="B4" s="208"/>
      <c r="C4" s="208"/>
      <c r="D4" s="208"/>
      <c r="E4" s="208"/>
      <c r="F4" s="208"/>
      <c r="G4" s="208"/>
      <c r="H4" s="208"/>
      <c r="I4" s="208"/>
      <c r="J4" s="208"/>
      <c r="K4" s="70"/>
      <c r="L4" s="65"/>
      <c r="M4" s="78"/>
    </row>
    <row r="5" spans="1:15">
      <c r="A5" s="77"/>
      <c r="B5" s="65"/>
      <c r="C5" s="65"/>
      <c r="D5" s="65"/>
      <c r="E5" s="65"/>
      <c r="F5" s="65"/>
      <c r="G5" s="65"/>
      <c r="H5" s="65"/>
      <c r="I5" s="65"/>
      <c r="J5" s="65"/>
      <c r="K5" s="70"/>
      <c r="L5" s="65"/>
      <c r="M5" s="78"/>
    </row>
    <row r="6" spans="1:15" ht="17.25" thickBot="1">
      <c r="A6" s="79"/>
      <c r="B6" s="67"/>
      <c r="C6" s="67"/>
      <c r="D6" s="67"/>
      <c r="E6" s="67"/>
      <c r="F6" s="67"/>
      <c r="G6" s="67"/>
      <c r="H6" s="67"/>
      <c r="I6" s="67"/>
      <c r="J6" s="67"/>
      <c r="K6" s="71"/>
      <c r="L6" s="67"/>
      <c r="M6" s="80"/>
    </row>
    <row r="7" spans="1:15" ht="8.1" customHeight="1" thickTop="1">
      <c r="A7" s="77"/>
      <c r="B7" s="65"/>
      <c r="C7" s="65"/>
      <c r="D7" s="65"/>
      <c r="E7" s="65"/>
      <c r="F7" s="65"/>
      <c r="G7" s="65"/>
      <c r="H7" s="65"/>
      <c r="I7" s="65"/>
      <c r="J7" s="65"/>
      <c r="K7" s="70"/>
      <c r="L7" s="65"/>
      <c r="M7" s="78"/>
    </row>
    <row r="8" spans="1:15" ht="18.75">
      <c r="A8" s="109" t="s">
        <v>31</v>
      </c>
      <c r="B8" s="68"/>
      <c r="C8" s="65"/>
      <c r="D8" s="65"/>
      <c r="E8" s="65"/>
      <c r="F8" s="65"/>
      <c r="G8" s="65"/>
      <c r="H8" s="65"/>
      <c r="I8" s="65"/>
      <c r="J8" s="65"/>
      <c r="K8" s="70"/>
      <c r="L8" s="209">
        <f ca="1">NOW()</f>
        <v>41160.922971874999</v>
      </c>
      <c r="M8" s="210"/>
    </row>
    <row r="9" spans="1:15" s="122" customFormat="1" ht="20.100000000000001" customHeight="1">
      <c r="A9" s="211" t="s">
        <v>32</v>
      </c>
      <c r="B9" s="212"/>
      <c r="C9" s="118"/>
      <c r="D9" s="118"/>
      <c r="E9" s="118"/>
      <c r="F9" s="118"/>
      <c r="G9" s="118"/>
      <c r="H9" s="118"/>
      <c r="I9" s="118"/>
      <c r="J9" s="119" t="s">
        <v>33</v>
      </c>
      <c r="K9" s="119"/>
      <c r="L9" s="119"/>
      <c r="M9" s="120"/>
      <c r="N9" s="121"/>
      <c r="O9" s="121"/>
    </row>
    <row r="10" spans="1:15" ht="18.95" customHeight="1">
      <c r="A10" s="81"/>
      <c r="B10" s="82"/>
      <c r="C10" s="213"/>
      <c r="D10" s="213"/>
      <c r="E10" s="213"/>
      <c r="F10" s="213"/>
      <c r="G10" s="213"/>
      <c r="H10" s="213"/>
      <c r="I10" s="65"/>
      <c r="J10" s="82"/>
      <c r="K10" s="83"/>
      <c r="L10" s="82"/>
      <c r="M10" s="84"/>
      <c r="N10" s="158" t="s">
        <v>89</v>
      </c>
      <c r="O10" s="69"/>
    </row>
    <row r="11" spans="1:15" s="74" customFormat="1" ht="24.95" customHeight="1" thickBot="1">
      <c r="A11" s="264" t="s">
        <v>47</v>
      </c>
      <c r="B11" s="265"/>
      <c r="C11" s="265"/>
      <c r="D11" s="265"/>
      <c r="E11" s="265"/>
      <c r="F11" s="265"/>
      <c r="G11" s="265"/>
      <c r="H11" s="265"/>
      <c r="I11" s="265"/>
      <c r="J11" s="265"/>
      <c r="K11" s="169" t="s">
        <v>87</v>
      </c>
      <c r="L11" s="106">
        <v>2012</v>
      </c>
      <c r="M11" s="85"/>
      <c r="N11" s="159">
        <f>IF(K11="سبتمبر",1,IF(K11="أكتوبر",2,IF(K11="نوفمبر",2,IF(K11="ديسمبر",4,0))))</f>
        <v>1</v>
      </c>
      <c r="O11" s="73"/>
    </row>
    <row r="12" spans="1:15" ht="24.95" customHeight="1" thickTop="1">
      <c r="A12" s="216" t="s">
        <v>42</v>
      </c>
      <c r="B12" s="219" t="s">
        <v>34</v>
      </c>
      <c r="C12" s="219" t="s">
        <v>35</v>
      </c>
      <c r="D12" s="222" t="s">
        <v>43</v>
      </c>
      <c r="E12" s="219" t="s">
        <v>36</v>
      </c>
      <c r="F12" s="219"/>
      <c r="G12" s="219"/>
      <c r="H12" s="219"/>
      <c r="I12" s="219"/>
      <c r="J12" s="225" t="s">
        <v>44</v>
      </c>
      <c r="K12" s="228" t="s">
        <v>45</v>
      </c>
      <c r="L12" s="219" t="s">
        <v>46</v>
      </c>
      <c r="M12" s="231"/>
    </row>
    <row r="13" spans="1:15">
      <c r="A13" s="217"/>
      <c r="B13" s="220"/>
      <c r="C13" s="220"/>
      <c r="D13" s="223"/>
      <c r="E13" s="220" t="s">
        <v>0</v>
      </c>
      <c r="F13" s="220" t="s">
        <v>37</v>
      </c>
      <c r="G13" s="220"/>
      <c r="H13" s="220" t="s">
        <v>40</v>
      </c>
      <c r="I13" s="220" t="s">
        <v>41</v>
      </c>
      <c r="J13" s="226"/>
      <c r="K13" s="229"/>
      <c r="L13" s="220"/>
      <c r="M13" s="232"/>
    </row>
    <row r="14" spans="1:15" ht="16.5" customHeight="1" thickBot="1">
      <c r="A14" s="218"/>
      <c r="B14" s="221"/>
      <c r="C14" s="221"/>
      <c r="D14" s="224"/>
      <c r="E14" s="221"/>
      <c r="F14" s="107" t="s">
        <v>38</v>
      </c>
      <c r="G14" s="107" t="s">
        <v>39</v>
      </c>
      <c r="H14" s="221"/>
      <c r="I14" s="221"/>
      <c r="J14" s="227"/>
      <c r="K14" s="230"/>
      <c r="L14" s="221"/>
      <c r="M14" s="233"/>
    </row>
    <row r="15" spans="1:15" ht="17.25" thickTop="1">
      <c r="A15" s="143" t="str">
        <f>'تقارير مياة القصيم'!C3</f>
        <v>الموقع ( القوارة)</v>
      </c>
      <c r="B15" s="138" t="str">
        <f>'تقارير مياة القصيم'!C2</f>
        <v>م.رفاعى</v>
      </c>
      <c r="C15" s="87" t="s">
        <v>50</v>
      </c>
      <c r="D15" s="87">
        <v>98700</v>
      </c>
      <c r="E15" s="146">
        <f>INDEX('تقارير مياة القصيم'!$C$2:$DX$148,MATCH($N$11,'تقارير مياة القصيم'!$DZ$2:$DZ$148,0),MATCH(B15,'تقارير مياة القصيم'!$C$2:$DX$2,0))</f>
        <v>9</v>
      </c>
      <c r="F15" s="146">
        <f ca="1">OFFSET(INDEX('تقارير مياة القصيم'!$C$2:$DX$148,MATCH($N$11,'تقارير مياة القصيم'!$DZ$2:$DZ$148,0),MATCH($B15,'تقارير مياة القصيم'!$C$2:$DX$2,0)),0,COLUMN(A1))</f>
        <v>14</v>
      </c>
      <c r="G15" s="146">
        <f>'تقارير مياة القصيم'!E37</f>
        <v>21</v>
      </c>
      <c r="H15" s="146">
        <f>'تقارير مياة القصيم'!H37</f>
        <v>42</v>
      </c>
      <c r="I15" s="146">
        <f ca="1">OFFSET(INDEX('تقارير مياة القصيم'!$C$2:$DX$148,MATCH($N$11,'تقارير مياة القصيم'!$DZ$2:$DZ$148,0),MATCH($B15,'تقارير مياة القصيم'!$C$2:$DX$2,0)),0,COLUMN(D1))</f>
        <v>35</v>
      </c>
      <c r="J15" s="234">
        <f ca="1">O18/O19*100</f>
        <v>1.9657399606852009E-2</v>
      </c>
      <c r="K15" s="88">
        <f ca="1">(G15+F15)/D15*100</f>
        <v>3.5460992907801421E-2</v>
      </c>
      <c r="L15" s="237"/>
      <c r="M15" s="238"/>
    </row>
    <row r="16" spans="1:15">
      <c r="A16" s="139" t="str">
        <f>'تقارير مياة القصيم'!J3</f>
        <v>الموقع ( ابانات)</v>
      </c>
      <c r="B16" s="132" t="str">
        <f>'تقارير مياة القصيم'!J2</f>
        <v>مؤسسة المتيسير م.محمد حسين</v>
      </c>
      <c r="C16" s="89"/>
      <c r="D16" s="239">
        <v>69400</v>
      </c>
      <c r="E16" s="147">
        <f>INDEX('تقارير مياة القصيم'!$C$2:$DX$148,MATCH($N$11,'تقارير مياة القصيم'!$DZ$2:$DZ$148,0),MATCH(B16,'تقارير مياة القصيم'!$C$2:$DX$2,0))</f>
        <v>62</v>
      </c>
      <c r="F16" s="147">
        <f ca="1">OFFSET(INDEX('تقارير مياة القصيم'!$C$2:$DX$148,MATCH($N$11,'تقارير مياة القصيم'!$DZ$2:$DZ$148,0),MATCH($B16,'تقارير مياة القصيم'!$C$2:$DX$2,0)),0,COLUMN(A2))</f>
        <v>0</v>
      </c>
      <c r="G16" s="147">
        <f>'تقارير مياة القصيم'!E38</f>
        <v>0</v>
      </c>
      <c r="H16" s="147">
        <f>'تقارير مياة القصيم'!H38</f>
        <v>0</v>
      </c>
      <c r="I16" s="147">
        <f ca="1">OFFSET(INDEX('تقارير مياة القصيم'!$C$2:$DX$148,MATCH($N$11,'تقارير مياة القصيم'!$DZ$2:$DZ$148,0),MATCH($B16,'تقارير مياة القصيم'!$C$2:$DX$2,0)),0,COLUMN(D2))</f>
        <v>0</v>
      </c>
      <c r="J16" s="235"/>
      <c r="K16" s="241">
        <f t="shared" ref="K16:K20" ca="1" si="0">(G16+F16)/D16*100</f>
        <v>0</v>
      </c>
      <c r="L16" s="242"/>
      <c r="M16" s="243"/>
    </row>
    <row r="17" spans="1:15">
      <c r="A17" s="139" t="str">
        <f>'تقارير مياة القصيم'!Q3</f>
        <v>الموقع ( ابانات)</v>
      </c>
      <c r="B17" s="132" t="str">
        <f>'تقارير مياة القصيم'!Q2</f>
        <v>مؤسسة سعد طهليل الدوسري (ابو مشاري)</v>
      </c>
      <c r="C17" s="89"/>
      <c r="D17" s="235"/>
      <c r="E17" s="147">
        <f>INDEX('تقارير مياة القصيم'!$C$2:$DX$148,MATCH($N$11,'تقارير مياة القصيم'!$DZ$2:$DZ$148,0),MATCH(B17,'تقارير مياة القصيم'!$C$2:$DX$2,0))</f>
        <v>0</v>
      </c>
      <c r="F17" s="147">
        <f ca="1">OFFSET(INDEX('تقارير مياة القصيم'!$C$2:$DX$148,MATCH($N$11,'تقارير مياة القصيم'!$DZ$2:$DZ$148,0),MATCH($B17,'تقارير مياة القصيم'!$C$2:$DX$2,0)),0,COLUMN(A3))</f>
        <v>0</v>
      </c>
      <c r="G17" s="147">
        <f>'تقارير مياة القصيم'!E39</f>
        <v>0</v>
      </c>
      <c r="H17" s="147">
        <f>'تقارير مياة القصيم'!H39</f>
        <v>0</v>
      </c>
      <c r="I17" s="147">
        <f ca="1">OFFSET(INDEX('تقارير مياة القصيم'!$C$2:$DX$148,MATCH($N$11,'تقارير مياة القصيم'!$DZ$2:$DZ$148,0),MATCH($B17,'تقارير مياة القصيم'!$C$2:$DX$2,0)),0,COLUMN(D3))</f>
        <v>0</v>
      </c>
      <c r="J17" s="235"/>
      <c r="K17" s="241"/>
      <c r="L17" s="242"/>
      <c r="M17" s="243"/>
    </row>
    <row r="18" spans="1:15">
      <c r="A18" s="139" t="str">
        <f>'تقارير مياة القصيم'!X3</f>
        <v>الموقع ( ابانات)</v>
      </c>
      <c r="B18" s="132" t="str">
        <f>'تقارير مياة القصيم'!X2</f>
        <v>مؤسسة ركن المواثيق ( ابو مشعل)</v>
      </c>
      <c r="C18" s="89"/>
      <c r="D18" s="235"/>
      <c r="E18" s="147">
        <f>INDEX('تقارير مياة القصيم'!$C$2:$DX$148,MATCH($N$11,'تقارير مياة القصيم'!$DZ$2:$DZ$148,0),MATCH(B18,'تقارير مياة القصيم'!$C$2:$DX$2,0))</f>
        <v>0</v>
      </c>
      <c r="F18" s="147">
        <f ca="1">OFFSET(INDEX('تقارير مياة القصيم'!$C$2:$DX$148,MATCH($N$11,'تقارير مياة القصيم'!$DZ$2:$DZ$148,0),MATCH($B18,'تقارير مياة القصيم'!$C$2:$DX$2,0)),0,COLUMN(A4))</f>
        <v>0</v>
      </c>
      <c r="G18" s="147">
        <f>'تقارير مياة القصيم'!E40</f>
        <v>0</v>
      </c>
      <c r="H18" s="147">
        <f>'تقارير مياة القصيم'!H40</f>
        <v>0</v>
      </c>
      <c r="I18" s="147">
        <f ca="1">OFFSET(INDEX('تقارير مياة القصيم'!$C$2:$DX$148,MATCH($N$11,'تقارير مياة القصيم'!$DZ$2:$DZ$148,0),MATCH($B18,'تقارير مياة القصيم'!$C$2:$DX$2,0)),0,COLUMN(D4))</f>
        <v>0</v>
      </c>
      <c r="J18" s="235"/>
      <c r="K18" s="241"/>
      <c r="L18" s="242"/>
      <c r="M18" s="243"/>
      <c r="O18">
        <f ca="1">F15+F16+F17+F18+F19+F20+G15+G16+G17+G18+G19+G20</f>
        <v>35</v>
      </c>
    </row>
    <row r="19" spans="1:15">
      <c r="A19" s="139" t="str">
        <f>'تقارير مياة القصيم'!AE3</f>
        <v>الموقع ( ابانات)</v>
      </c>
      <c r="B19" s="132" t="str">
        <f>'تقارير مياة القصيم'!AE2</f>
        <v>زايد الشيبانى</v>
      </c>
      <c r="C19" s="89"/>
      <c r="D19" s="240"/>
      <c r="E19" s="147">
        <f>INDEX('تقارير مياة القصيم'!$C$2:$DX$148,MATCH($N$11,'تقارير مياة القصيم'!$DZ$2:$DZ$148,0),MATCH(B19,'تقارير مياة القصيم'!$C$2:$DX$2,0))</f>
        <v>0</v>
      </c>
      <c r="F19" s="147">
        <f ca="1">OFFSET(INDEX('تقارير مياة القصيم'!$C$2:$DX$148,MATCH($N$11,'تقارير مياة القصيم'!$DZ$2:$DZ$148,0),MATCH($B19,'تقارير مياة القصيم'!$C$2:$DX$2,0)),0,COLUMN(A5))</f>
        <v>0</v>
      </c>
      <c r="G19" s="147">
        <f>'تقارير مياة القصيم'!E41</f>
        <v>0</v>
      </c>
      <c r="H19" s="147">
        <f>'تقارير مياة القصيم'!H41</f>
        <v>0</v>
      </c>
      <c r="I19" s="147">
        <f ca="1">OFFSET(INDEX('تقارير مياة القصيم'!$C$2:$DX$148,MATCH($N$11,'تقارير مياة القصيم'!$DZ$2:$DZ$148,0),MATCH($B19,'تقارير مياة القصيم'!$C$2:$DX$2,0)),0,COLUMN(D5))</f>
        <v>0</v>
      </c>
      <c r="J19" s="235"/>
      <c r="K19" s="241"/>
      <c r="L19" s="242"/>
      <c r="M19" s="243"/>
      <c r="O19" s="144">
        <v>178050</v>
      </c>
    </row>
    <row r="20" spans="1:15" ht="17.25" thickBot="1">
      <c r="A20" s="140" t="str">
        <f>'تقارير مياة القصيم'!AL3</f>
        <v>الموقع (عطا)</v>
      </c>
      <c r="B20" s="133" t="str">
        <f>'تقارير مياة القصيم'!AL2</f>
        <v>مؤسسة عبدالله شتوى العيافى (عبدالله القحطانى)</v>
      </c>
      <c r="C20" s="90"/>
      <c r="D20" s="90">
        <v>9950</v>
      </c>
      <c r="E20" s="148">
        <f>INDEX('تقارير مياة القصيم'!$C$2:$DX$148,MATCH($N$11,'تقارير مياة القصيم'!$DZ$2:$DZ$148,0),MATCH(B20,'تقارير مياة القصيم'!$C$2:$DX$2,0))</f>
        <v>0</v>
      </c>
      <c r="F20" s="148">
        <f ca="1">OFFSET(INDEX('تقارير مياة القصيم'!$C$2:$DX$148,MATCH($N$11,'تقارير مياة القصيم'!$DZ$2:$DZ$148,0),MATCH($B20,'تقارير مياة القصيم'!$C$2:$DX$2,0)),0,COLUMN(A6))</f>
        <v>0</v>
      </c>
      <c r="G20" s="148">
        <f>'تقارير مياة القصيم'!E42</f>
        <v>0</v>
      </c>
      <c r="H20" s="148">
        <f>'تقارير مياة القصيم'!H42</f>
        <v>0</v>
      </c>
      <c r="I20" s="148">
        <f ca="1">OFFSET(INDEX('تقارير مياة القصيم'!$C$2:$DX$148,MATCH($N$11,'تقارير مياة القصيم'!$DZ$2:$DZ$148,0),MATCH($B20,'تقارير مياة القصيم'!$C$2:$DX$2,0)),0,COLUMN(D6))</f>
        <v>0</v>
      </c>
      <c r="J20" s="236"/>
      <c r="K20" s="90">
        <f t="shared" ca="1" si="0"/>
        <v>0</v>
      </c>
      <c r="L20" s="244"/>
      <c r="M20" s="245"/>
    </row>
    <row r="21" spans="1:15" ht="17.25" thickTop="1">
      <c r="A21" s="141" t="str">
        <f>'تقارير مياة القصيم'!AS3</f>
        <v>الموقع (عطى)</v>
      </c>
      <c r="B21" s="134" t="str">
        <f>'تقارير مياة القصيم'!AS2</f>
        <v>حمد شعوى الحربي</v>
      </c>
      <c r="C21" s="91"/>
      <c r="D21" s="91">
        <v>7800</v>
      </c>
      <c r="E21" s="149">
        <f>INDEX('تقارير مياة القصيم'!$C$2:$DX$148,MATCH($N$11,'تقارير مياة القصيم'!$DZ$2:$DZ$148,0),MATCH(B21,'تقارير مياة القصيم'!$C$2:$DX$2,0))</f>
        <v>0</v>
      </c>
      <c r="F21" s="149">
        <f ca="1">OFFSET(INDEX('تقارير مياة القصيم'!$C$2:$DX$148,MATCH($N$11,'تقارير مياة القصيم'!$DZ$2:$DZ$148,0),MATCH($B21,'تقارير مياة القصيم'!$C$2:$DX$2,0)),0,COLUMN(A7))</f>
        <v>0</v>
      </c>
      <c r="G21" s="149">
        <f>'تقارير مياة القصيم'!E43</f>
        <v>0</v>
      </c>
      <c r="H21" s="149">
        <f>'تقارير مياة القصيم'!H43</f>
        <v>0</v>
      </c>
      <c r="I21" s="149">
        <f ca="1">OFFSET(INDEX('تقارير مياة القصيم'!$C$2:$DX$148,MATCH($N$11,'تقارير مياة القصيم'!$DZ$2:$DZ$148,0),MATCH($B21,'تقارير مياة القصيم'!$C$2:$DX$2,0)),0,COLUMN(D7))</f>
        <v>0</v>
      </c>
      <c r="J21" s="91"/>
      <c r="K21" s="93"/>
      <c r="L21" s="248"/>
      <c r="M21" s="249"/>
    </row>
    <row r="22" spans="1:15">
      <c r="A22" s="142" t="str">
        <f>'تقارير مياة القصيم'!AZ3</f>
        <v>الموقع (الهمجة)</v>
      </c>
      <c r="B22" s="135" t="str">
        <f>'تقارير مياة القصيم'!AZ2</f>
        <v>مؤسسة اضواء الحفر</v>
      </c>
      <c r="C22" s="94"/>
      <c r="D22" s="94">
        <v>9100</v>
      </c>
      <c r="E22" s="150">
        <f>INDEX('تقارير مياة القصيم'!$C$2:$DX$148,MATCH($N$11,'تقارير مياة القصيم'!$DZ$2:$DZ$148,0),MATCH(B22,'تقارير مياة القصيم'!$C$2:$DX$2,0))</f>
        <v>0</v>
      </c>
      <c r="F22" s="150">
        <f ca="1">OFFSET(INDEX('تقارير مياة القصيم'!$C$2:$DX$148,MATCH($N$11,'تقارير مياة القصيم'!$DZ$2:$DZ$148,0),MATCH($B22,'تقارير مياة القصيم'!$C$2:$DX$2,0)),0,COLUMN(A8))</f>
        <v>0</v>
      </c>
      <c r="G22" s="150">
        <f>'تقارير مياة القصيم'!E44</f>
        <v>0</v>
      </c>
      <c r="H22" s="150">
        <f>'تقارير مياة القصيم'!H44</f>
        <v>0</v>
      </c>
      <c r="I22" s="150">
        <f ca="1">OFFSET(INDEX('تقارير مياة القصيم'!$C$2:$DX$148,MATCH($N$11,'تقارير مياة القصيم'!$DZ$2:$DZ$148,0),MATCH($B22,'تقارير مياة القصيم'!$C$2:$DX$2,0)),0,COLUMN(D8))</f>
        <v>0</v>
      </c>
      <c r="J22" s="94"/>
      <c r="K22" s="96"/>
      <c r="L22" s="250"/>
      <c r="M22" s="251"/>
    </row>
    <row r="23" spans="1:15">
      <c r="A23" s="142" t="str">
        <f>'تقارير مياة القصيم'!BG3</f>
        <v>الموقع (روضة القردان)</v>
      </c>
      <c r="B23" s="135" t="str">
        <f>'تقارير مياة القصيم'!BG2</f>
        <v>مجموعة بن موطان</v>
      </c>
      <c r="C23" s="94"/>
      <c r="D23" s="94">
        <v>12100</v>
      </c>
      <c r="E23" s="150">
        <f>INDEX('تقارير مياة القصيم'!$C$2:$DX$148,MATCH($N$11,'تقارير مياة القصيم'!$DZ$2:$DZ$148,0),MATCH(B23,'تقارير مياة القصيم'!$C$2:$DX$2,0))</f>
        <v>0</v>
      </c>
      <c r="F23" s="150">
        <f ca="1">OFFSET(INDEX('تقارير مياة القصيم'!$C$2:$DX$148,MATCH($N$11,'تقارير مياة القصيم'!$DZ$2:$DZ$148,0),MATCH($B23,'تقارير مياة القصيم'!$C$2:$DX$2,0)),0,COLUMN(A9))</f>
        <v>0</v>
      </c>
      <c r="G23" s="150">
        <f>'تقارير مياة القصيم'!E45</f>
        <v>0</v>
      </c>
      <c r="H23" s="150">
        <f>'تقارير مياة القصيم'!H45</f>
        <v>0</v>
      </c>
      <c r="I23" s="150">
        <f ca="1">OFFSET(INDEX('تقارير مياة القصيم'!$C$2:$DX$148,MATCH($N$11,'تقارير مياة القصيم'!$DZ$2:$DZ$148,0),MATCH($B23,'تقارير مياة القصيم'!$C$2:$DX$2,0)),0,COLUMN(D9))</f>
        <v>0</v>
      </c>
      <c r="J23" s="94"/>
      <c r="K23" s="96"/>
      <c r="L23" s="250"/>
      <c r="M23" s="251"/>
    </row>
    <row r="24" spans="1:15">
      <c r="A24" s="142" t="str">
        <f>'تقارير مياة القصيم'!BN3</f>
        <v>الموقع (الدحلة)</v>
      </c>
      <c r="B24" s="135" t="str">
        <f>'تقارير مياة القصيم'!BN2</f>
        <v>مؤسسة العجروش</v>
      </c>
      <c r="C24" s="94"/>
      <c r="D24" s="94">
        <v>9800</v>
      </c>
      <c r="E24" s="150">
        <f>INDEX('تقارير مياة القصيم'!$C$2:$DX$148,MATCH($N$11,'تقارير مياة القصيم'!$DZ$2:$DZ$148,0),MATCH(B24,'تقارير مياة القصيم'!$C$2:$DX$2,0))</f>
        <v>0</v>
      </c>
      <c r="F24" s="150">
        <f ca="1">OFFSET(INDEX('تقارير مياة القصيم'!$C$2:$DX$148,MATCH($N$11,'تقارير مياة القصيم'!$DZ$2:$DZ$148,0),MATCH($B24,'تقارير مياة القصيم'!$C$2:$DX$2,0)),0,COLUMN(A10))</f>
        <v>0</v>
      </c>
      <c r="G24" s="150">
        <f>'تقارير مياة القصيم'!E46</f>
        <v>0</v>
      </c>
      <c r="H24" s="150">
        <f>'تقارير مياة القصيم'!H46</f>
        <v>0</v>
      </c>
      <c r="I24" s="150">
        <f ca="1">OFFSET(INDEX('تقارير مياة القصيم'!$C$2:$DX$148,MATCH($N$11,'تقارير مياة القصيم'!$DZ$2:$DZ$148,0),MATCH($B24,'تقارير مياة القصيم'!$C$2:$DX$2,0)),0,COLUMN(D10))</f>
        <v>0</v>
      </c>
      <c r="J24" s="94"/>
      <c r="K24" s="96"/>
      <c r="L24" s="250"/>
      <c r="M24" s="251"/>
    </row>
    <row r="25" spans="1:15">
      <c r="A25" s="142" t="str">
        <f>'تقارير مياة القصيم'!BU3</f>
        <v>الموقع (الخريشاء)</v>
      </c>
      <c r="B25" s="135" t="str">
        <f>'تقارير مياة القصيم'!BU2</f>
        <v>مؤسسة العجروش</v>
      </c>
      <c r="C25" s="94"/>
      <c r="D25" s="94">
        <v>21500</v>
      </c>
      <c r="E25" s="150">
        <f>INDEX('تقارير مياة القصيم'!$C$2:$DX$148,MATCH($N$11,'تقارير مياة القصيم'!$DZ$2:$DZ$148,0),MATCH(B25,'تقارير مياة القصيم'!$C$2:$DX$2,0))</f>
        <v>0</v>
      </c>
      <c r="F25" s="150">
        <f ca="1">OFFSET(INDEX('تقارير مياة القصيم'!$C$2:$DX$148,MATCH($N$11,'تقارير مياة القصيم'!$DZ$2:$DZ$148,0),MATCH($B25,'تقارير مياة القصيم'!$C$2:$DX$2,0)),0,COLUMN(A11))</f>
        <v>0</v>
      </c>
      <c r="G25" s="150">
        <f>'تقارير مياة القصيم'!E47</f>
        <v>0</v>
      </c>
      <c r="H25" s="150">
        <f>'تقارير مياة القصيم'!H47</f>
        <v>0</v>
      </c>
      <c r="I25" s="150">
        <f ca="1">OFFSET(INDEX('تقارير مياة القصيم'!$C$2:$DX$148,MATCH($N$11,'تقارير مياة القصيم'!$DZ$2:$DZ$148,0),MATCH($B25,'تقارير مياة القصيم'!$C$2:$DX$2,0)),0,COLUMN(D11))</f>
        <v>0</v>
      </c>
      <c r="J25" s="94"/>
      <c r="K25" s="96"/>
      <c r="L25" s="250"/>
      <c r="M25" s="251"/>
    </row>
    <row r="26" spans="1:15" ht="17.25" thickBot="1">
      <c r="A26" s="136" t="str">
        <f>'تقارير مياة القصيم'!CB3</f>
        <v>الموقع (اللغفية)</v>
      </c>
      <c r="B26" s="131" t="str">
        <f>'تقارير مياة القصيم'!CB2</f>
        <v>مؤسسة بوادر الجودة للمقاولات ( حماد الحربي)</v>
      </c>
      <c r="C26" s="97"/>
      <c r="D26" s="97">
        <v>6900</v>
      </c>
      <c r="E26" s="151">
        <f>INDEX('تقارير مياة القصيم'!$C$2:$DX$148,MATCH($N$11,'تقارير مياة القصيم'!$DZ$2:$DZ$148,0),MATCH(B26,'تقارير مياة القصيم'!$C$2:$DX$2,0))</f>
        <v>0</v>
      </c>
      <c r="F26" s="151">
        <f ca="1">OFFSET(INDEX('تقارير مياة القصيم'!$C$2:$DX$148,MATCH($N$11,'تقارير مياة القصيم'!$DZ$2:$DZ$148,0),MATCH($B26,'تقارير مياة القصيم'!$C$2:$DX$2,0)),0,COLUMN(A12))</f>
        <v>0</v>
      </c>
      <c r="G26" s="151">
        <f>'تقارير مياة القصيم'!E48</f>
        <v>0</v>
      </c>
      <c r="H26" s="151">
        <f>'تقارير مياة القصيم'!H48</f>
        <v>0</v>
      </c>
      <c r="I26" s="151">
        <f ca="1">OFFSET(INDEX('تقارير مياة القصيم'!$C$2:$DX$148,MATCH($N$11,'تقارير مياة القصيم'!$DZ$2:$DZ$148,0),MATCH($B26,'تقارير مياة القصيم'!$C$2:$DX$2,0)),0,COLUMN(D12))</f>
        <v>0</v>
      </c>
      <c r="J26" s="97"/>
      <c r="K26" s="99"/>
      <c r="L26" s="252"/>
      <c r="M26" s="253"/>
    </row>
    <row r="27" spans="1:15" ht="17.25" thickTop="1">
      <c r="A27" s="137" t="str">
        <f>'تقارير مياة القصيم'!CI3</f>
        <v>الموقع (دخنة)</v>
      </c>
      <c r="B27" s="124" t="str">
        <f>'تقارير مياة القصيم'!CI2</f>
        <v xml:space="preserve">مؤسسة شموخ الانشاء </v>
      </c>
      <c r="C27" s="100"/>
      <c r="D27" s="234">
        <v>72350</v>
      </c>
      <c r="E27" s="152">
        <f>INDEX('تقارير مياة القصيم'!$C$2:$DX$148,MATCH($N$11,'تقارير مياة القصيم'!$DZ$2:$DZ$148,0),MATCH(B27,'تقارير مياة القصيم'!$C$2:$DX$2,0))</f>
        <v>0</v>
      </c>
      <c r="F27" s="152">
        <f ca="1">OFFSET(INDEX('تقارير مياة القصيم'!$C$2:$DX$148,MATCH($N$11,'تقارير مياة القصيم'!$DZ$2:$DZ$148,0),MATCH($B27,'تقارير مياة القصيم'!$C$2:$DX$2,0)),0,COLUMN(A13))</f>
        <v>0</v>
      </c>
      <c r="G27" s="152">
        <f>'تقارير مياة القصيم'!E49</f>
        <v>0</v>
      </c>
      <c r="H27" s="152">
        <f>'تقارير مياة القصيم'!H49</f>
        <v>0</v>
      </c>
      <c r="I27" s="152">
        <f ca="1">OFFSET(INDEX('تقارير مياة القصيم'!$C$2:$DX$148,MATCH($N$11,'تقارير مياة القصيم'!$DZ$2:$DZ$148,0),MATCH($B27,'تقارير مياة القصيم'!$C$2:$DX$2,0)),0,COLUMN(D13))</f>
        <v>0</v>
      </c>
      <c r="J27" s="100"/>
      <c r="K27" s="102"/>
      <c r="L27" s="255"/>
      <c r="M27" s="256"/>
    </row>
    <row r="28" spans="1:15">
      <c r="A28" s="129" t="str">
        <f>'تقارير مياة القصيم'!CP3</f>
        <v>الموقع (دخنة)</v>
      </c>
      <c r="B28" s="130" t="str">
        <f>'تقارير مياة القصيم'!CP2</f>
        <v>مؤسسة غزاى الحربي</v>
      </c>
      <c r="C28" s="103"/>
      <c r="D28" s="254"/>
      <c r="E28" s="153">
        <f>INDEX('تقارير مياة القصيم'!$C$2:$DX$148,MATCH($N$11,'تقارير مياة القصيم'!$DZ$2:$DZ$148,0),MATCH(B28,'تقارير مياة القصيم'!$C$2:$DX$2,0))</f>
        <v>0</v>
      </c>
      <c r="F28" s="153">
        <f ca="1">OFFSET(INDEX('تقارير مياة القصيم'!$C$2:$DX$148,MATCH($N$11,'تقارير مياة القصيم'!$DZ$2:$DZ$148,0),MATCH($B28,'تقارير مياة القصيم'!$C$2:$DX$2,0)),0,COLUMN(A14))</f>
        <v>0</v>
      </c>
      <c r="G28" s="153">
        <f>'تقارير مياة القصيم'!E50</f>
        <v>0</v>
      </c>
      <c r="H28" s="153">
        <f>'تقارير مياة القصيم'!H50</f>
        <v>0</v>
      </c>
      <c r="I28" s="153">
        <f ca="1">OFFSET(INDEX('تقارير مياة القصيم'!$C$2:$DX$148,MATCH($N$11,'تقارير مياة القصيم'!$DZ$2:$DZ$148,0),MATCH($B28,'تقارير مياة القصيم'!$C$2:$DX$2,0)),0,COLUMN(D14))</f>
        <v>0</v>
      </c>
      <c r="J28" s="103"/>
      <c r="K28" s="104"/>
      <c r="L28" s="246"/>
      <c r="M28" s="247"/>
    </row>
    <row r="29" spans="1:15">
      <c r="A29" s="129" t="str">
        <f>'تقارير مياة القصيم'!CW3</f>
        <v>الموقع (الخشيبى)</v>
      </c>
      <c r="B29" s="130" t="str">
        <f>'تقارير مياة القصيم'!CW2</f>
        <v>مؤسسة غزاى الحربي</v>
      </c>
      <c r="C29" s="103"/>
      <c r="D29" s="103">
        <v>9100</v>
      </c>
      <c r="E29" s="153">
        <f>INDEX('تقارير مياة القصيم'!$C$2:$DX$148,MATCH($N$11,'تقارير مياة القصيم'!$DZ$2:$DZ$148,0),MATCH(B29,'تقارير مياة القصيم'!$C$2:$DX$2,0))</f>
        <v>0</v>
      </c>
      <c r="F29" s="153">
        <f ca="1">OFFSET(INDEX('تقارير مياة القصيم'!$C$2:$DX$148,MATCH($N$11,'تقارير مياة القصيم'!$DZ$2:$DZ$148,0),MATCH($B29,'تقارير مياة القصيم'!$C$2:$DX$2,0)),0,COLUMN(A15))</f>
        <v>0</v>
      </c>
      <c r="G29" s="153">
        <f>'تقارير مياة القصيم'!E51</f>
        <v>0</v>
      </c>
      <c r="H29" s="153">
        <f>'تقارير مياة القصيم'!H51</f>
        <v>0</v>
      </c>
      <c r="I29" s="153">
        <f ca="1">OFFSET(INDEX('تقارير مياة القصيم'!$C$2:$DX$148,MATCH($N$11,'تقارير مياة القصيم'!$DZ$2:$DZ$148,0),MATCH($B29,'تقارير مياة القصيم'!$C$2:$DX$2,0)),0,COLUMN(D15))</f>
        <v>0</v>
      </c>
      <c r="J29" s="103"/>
      <c r="K29" s="104"/>
      <c r="L29" s="246"/>
      <c r="M29" s="247"/>
    </row>
    <row r="30" spans="1:15">
      <c r="A30" s="129" t="str">
        <f>'تقارير مياة القصيم'!DD3</f>
        <v>الموقع (الشنانة)</v>
      </c>
      <c r="B30" s="130" t="str">
        <f>'تقارير مياة القصيم'!DD2</f>
        <v>مؤسسة سما التطوير للمقاولات ( محمدالمطيري)</v>
      </c>
      <c r="C30" s="103"/>
      <c r="D30" s="103">
        <v>15300</v>
      </c>
      <c r="E30" s="153">
        <f>INDEX('تقارير مياة القصيم'!$C$2:$DX$148,MATCH($N$11,'تقارير مياة القصيم'!$DZ$2:$DZ$148,0),MATCH(B30,'تقارير مياة القصيم'!$C$2:$DX$2,0))</f>
        <v>0</v>
      </c>
      <c r="F30" s="153">
        <f ca="1">OFFSET(INDEX('تقارير مياة القصيم'!$C$2:$DX$148,MATCH($N$11,'تقارير مياة القصيم'!$DZ$2:$DZ$148,0),MATCH($B30,'تقارير مياة القصيم'!$C$2:$DX$2,0)),0,COLUMN(A16))</f>
        <v>0</v>
      </c>
      <c r="G30" s="153">
        <f>'تقارير مياة القصيم'!E52</f>
        <v>0</v>
      </c>
      <c r="H30" s="153">
        <f>'تقارير مياة القصيم'!H52</f>
        <v>0</v>
      </c>
      <c r="I30" s="153">
        <f ca="1">OFFSET(INDEX('تقارير مياة القصيم'!$C$2:$DX$148,MATCH($N$11,'تقارير مياة القصيم'!$DZ$2:$DZ$148,0),MATCH($B30,'تقارير مياة القصيم'!$C$2:$DX$2,0)),0,COLUMN(D16))</f>
        <v>0</v>
      </c>
      <c r="J30" s="103"/>
      <c r="K30" s="104"/>
      <c r="L30" s="246"/>
      <c r="M30" s="247"/>
    </row>
    <row r="31" spans="1:15">
      <c r="A31" s="129" t="str">
        <f>'تقارير مياة القصيم'!DK3</f>
        <v>الموقع (الشبيكية)</v>
      </c>
      <c r="B31" s="130" t="str">
        <f>'تقارير مياة القصيم'!DK2</f>
        <v>مؤسسة درة الغمام</v>
      </c>
      <c r="C31" s="103"/>
      <c r="D31" s="103">
        <v>10050</v>
      </c>
      <c r="E31" s="153">
        <f>INDEX('تقارير مياة القصيم'!$C$2:$DX$148,MATCH($N$11,'تقارير مياة القصيم'!$DZ$2:$DZ$148,0),MATCH(B31,'تقارير مياة القصيم'!$C$2:$DX$2,0))</f>
        <v>0</v>
      </c>
      <c r="F31" s="153">
        <f ca="1">OFFSET(INDEX('تقارير مياة القصيم'!$C$2:$DX$148,MATCH($N$11,'تقارير مياة القصيم'!$DZ$2:$DZ$148,0),MATCH($B31,'تقارير مياة القصيم'!$C$2:$DX$2,0)),0,COLUMN(A17))</f>
        <v>0</v>
      </c>
      <c r="G31" s="153">
        <f>'تقارير مياة القصيم'!E53</f>
        <v>0</v>
      </c>
      <c r="H31" s="153">
        <f>'تقارير مياة القصيم'!H53</f>
        <v>0</v>
      </c>
      <c r="I31" s="153">
        <f ca="1">OFFSET(INDEX('تقارير مياة القصيم'!$C$2:$DX$148,MATCH($N$11,'تقارير مياة القصيم'!$DZ$2:$DZ$148,0),MATCH($B31,'تقارير مياة القصيم'!$C$2:$DX$2,0)),0,COLUMN(D17))</f>
        <v>0</v>
      </c>
      <c r="J31" s="103"/>
      <c r="K31" s="104"/>
      <c r="L31" s="246"/>
      <c r="M31" s="247"/>
    </row>
    <row r="32" spans="1:15" ht="17.25" thickBot="1">
      <c r="A32" s="127" t="str">
        <f>'تقارير مياة القصيم'!DR3</f>
        <v>الموقع (ثادج)</v>
      </c>
      <c r="B32" s="128" t="str">
        <f>'تقارير مياة القصيم'!DR2</f>
        <v>مؤسسة القوس المنير للتجارة ( م.صابر مصطفى صابر )</v>
      </c>
      <c r="C32" s="110"/>
      <c r="D32" s="110">
        <v>8350</v>
      </c>
      <c r="E32" s="154">
        <f>INDEX('تقارير مياة القصيم'!$C$2:$DX$148,MATCH($N$11,'تقارير مياة القصيم'!$DZ$2:$DZ$148,0),MATCH(B32,'تقارير مياة القصيم'!$C$2:$DX$2,0))</f>
        <v>0</v>
      </c>
      <c r="F32" s="154">
        <f ca="1">OFFSET(INDEX('تقارير مياة القصيم'!$C$2:$DX$148,MATCH($N$11,'تقارير مياة القصيم'!$DZ$2:$DZ$148,0),MATCH($B32,'تقارير مياة القصيم'!$C$2:$DX$2,0)),0,COLUMN(A18))</f>
        <v>0</v>
      </c>
      <c r="G32" s="154">
        <f>'تقارير مياة القصيم'!E54</f>
        <v>0</v>
      </c>
      <c r="H32" s="154">
        <f>'تقارير مياة القصيم'!H54</f>
        <v>0</v>
      </c>
      <c r="I32" s="154">
        <f ca="1">OFFSET(INDEX('تقارير مياة القصيم'!$C$2:$DX$148,MATCH($N$11,'تقارير مياة القصيم'!$DZ$2:$DZ$148,0),MATCH($B32,'تقارير مياة القصيم'!$C$2:$DX$2,0)),0,COLUMN(D18))</f>
        <v>0</v>
      </c>
      <c r="J32" s="110"/>
      <c r="K32" s="112"/>
      <c r="L32" s="258"/>
      <c r="M32" s="259"/>
    </row>
    <row r="33" spans="1:13" s="115" customFormat="1" ht="24.95" customHeight="1" thickBot="1">
      <c r="A33" s="260" t="s">
        <v>79</v>
      </c>
      <c r="B33" s="261"/>
      <c r="C33" s="261"/>
      <c r="D33" s="113">
        <f>SUM(D15:D32)</f>
        <v>360400</v>
      </c>
      <c r="E33" s="113">
        <f t="shared" ref="E33:I33" si="1">SUM(E15:E32)</f>
        <v>71</v>
      </c>
      <c r="F33" s="113">
        <f t="shared" ca="1" si="1"/>
        <v>14</v>
      </c>
      <c r="G33" s="113">
        <f t="shared" si="1"/>
        <v>21</v>
      </c>
      <c r="H33" s="113">
        <f t="shared" si="1"/>
        <v>42</v>
      </c>
      <c r="I33" s="113">
        <f t="shared" ca="1" si="1"/>
        <v>35</v>
      </c>
      <c r="J33" s="113"/>
      <c r="K33" s="114"/>
      <c r="L33" s="261"/>
      <c r="M33" s="262"/>
    </row>
    <row r="34" spans="1:13">
      <c r="A34" s="126" t="s">
        <v>78</v>
      </c>
      <c r="B34" s="263"/>
      <c r="C34" s="263"/>
      <c r="D34" s="263"/>
      <c r="E34" s="263"/>
      <c r="F34" s="263"/>
      <c r="G34" s="263"/>
      <c r="H34" s="263"/>
      <c r="I34" s="263"/>
      <c r="J34" s="263"/>
      <c r="K34" s="263"/>
      <c r="L34" s="263"/>
      <c r="M34" s="263"/>
    </row>
    <row r="35" spans="1:13">
      <c r="A35" s="117"/>
      <c r="B35" s="263"/>
      <c r="C35" s="263"/>
      <c r="D35" s="263"/>
      <c r="E35" s="263"/>
      <c r="F35" s="263"/>
      <c r="G35" s="263"/>
      <c r="H35" s="263"/>
      <c r="I35" s="263"/>
      <c r="J35" s="263"/>
      <c r="K35" s="263"/>
      <c r="L35" s="263"/>
      <c r="M35" s="263"/>
    </row>
    <row r="36" spans="1:13">
      <c r="B36" s="263"/>
      <c r="C36" s="263"/>
      <c r="D36" s="263"/>
      <c r="E36" s="263"/>
      <c r="F36" s="263"/>
      <c r="G36" s="263"/>
      <c r="H36" s="263"/>
      <c r="I36" s="263"/>
      <c r="J36" s="263"/>
      <c r="K36" s="263"/>
      <c r="L36" s="263"/>
      <c r="M36" s="263"/>
    </row>
    <row r="37" spans="1:13" s="108" customFormat="1" ht="18" customHeight="1">
      <c r="A37" s="116"/>
      <c r="B37" s="123"/>
      <c r="C37" s="116"/>
      <c r="D37" s="116"/>
      <c r="E37" s="116"/>
      <c r="F37" s="116"/>
      <c r="G37" s="116"/>
      <c r="H37" s="116"/>
      <c r="I37" s="116"/>
      <c r="J37" s="116"/>
      <c r="K37" s="257"/>
      <c r="L37" s="257"/>
      <c r="M37" s="257"/>
    </row>
    <row r="38" spans="1:13" ht="14.1" customHeight="1"/>
    <row r="39" spans="1:13" ht="14.1" customHeight="1"/>
    <row r="40" spans="1:13" s="108" customFormat="1" ht="18" customHeight="1">
      <c r="A40" s="116"/>
      <c r="B40" s="123"/>
      <c r="C40" s="116"/>
      <c r="D40" s="116"/>
      <c r="E40" s="116"/>
      <c r="F40" s="116"/>
      <c r="G40" s="116"/>
      <c r="H40" s="116"/>
      <c r="I40" s="116"/>
      <c r="J40" s="116"/>
      <c r="K40" s="257"/>
      <c r="L40" s="257"/>
      <c r="M40" s="257"/>
    </row>
  </sheetData>
  <mergeCells count="47">
    <mergeCell ref="K40:M40"/>
    <mergeCell ref="D16:D19"/>
    <mergeCell ref="D27:D28"/>
    <mergeCell ref="A33:C33"/>
    <mergeCell ref="L33:M33"/>
    <mergeCell ref="B35:M35"/>
    <mergeCell ref="B34:M34"/>
    <mergeCell ref="B36:M36"/>
    <mergeCell ref="L32:M32"/>
    <mergeCell ref="L30:M30"/>
    <mergeCell ref="L31:M31"/>
    <mergeCell ref="L28:M28"/>
    <mergeCell ref="L29:M29"/>
    <mergeCell ref="L27:M27"/>
    <mergeCell ref="L24:M24"/>
    <mergeCell ref="C12:C14"/>
    <mergeCell ref="D12:D14"/>
    <mergeCell ref="J15:J20"/>
    <mergeCell ref="K16:K19"/>
    <mergeCell ref="K37:M37"/>
    <mergeCell ref="L25:M25"/>
    <mergeCell ref="L26:M26"/>
    <mergeCell ref="L15:M15"/>
    <mergeCell ref="L16:M16"/>
    <mergeCell ref="L17:M17"/>
    <mergeCell ref="L18:M18"/>
    <mergeCell ref="L19:M19"/>
    <mergeCell ref="L20:M20"/>
    <mergeCell ref="L21:M21"/>
    <mergeCell ref="L22:M22"/>
    <mergeCell ref="L23:M23"/>
    <mergeCell ref="B1:L3"/>
    <mergeCell ref="B4:J4"/>
    <mergeCell ref="L8:M8"/>
    <mergeCell ref="A9:B9"/>
    <mergeCell ref="A12:A14"/>
    <mergeCell ref="J12:J14"/>
    <mergeCell ref="K12:K14"/>
    <mergeCell ref="L12:M14"/>
    <mergeCell ref="C10:H10"/>
    <mergeCell ref="A11:J11"/>
    <mergeCell ref="B12:B14"/>
    <mergeCell ref="E12:I12"/>
    <mergeCell ref="F13:G13"/>
    <mergeCell ref="H13:H14"/>
    <mergeCell ref="I13:I14"/>
    <mergeCell ref="E13:E14"/>
  </mergeCells>
  <dataValidations count="1">
    <dataValidation type="list" allowBlank="1" showInputMessage="1" showErrorMessage="1" sqref="K11">
      <formula1>"سبتمبر,أكتوبر,نوفمبر,ديسمبر"</formula1>
    </dataValidation>
  </dataValidations>
  <printOptions horizontalCentered="1"/>
  <pageMargins left="7.874015748031496E-2" right="7.874015748031496E-2" top="0.19685039370078741" bottom="7.874015748031496E-2" header="7.874015748031496E-2" footer="7.874015748031496E-2"/>
  <pageSetup paperSize="9" scale="85" orientation="landscape"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تقارير مياة القصيم</vt:lpstr>
      <vt:lpstr>تقرير اسبوعى</vt:lpstr>
      <vt:lpstr>تقرير شهري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dc:creator>
  <cp:lastModifiedBy>Abinshehab</cp:lastModifiedBy>
  <cp:lastPrinted>2012-09-08T08:15:18Z</cp:lastPrinted>
  <dcterms:created xsi:type="dcterms:W3CDTF">2012-09-04T14:47:15Z</dcterms:created>
  <dcterms:modified xsi:type="dcterms:W3CDTF">2012-09-08T19:09:09Z</dcterms:modified>
</cp:coreProperties>
</file>